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k.local\company\ЭнергоСеть\ПСО\МОЭСК\!!!CЭС\КВЛ220 Очаково-Красногорская\10. Экспертиза ДЦК\Замечания 1\Сметы\"/>
    </mc:Choice>
  </mc:AlternateContent>
  <xr:revisionPtr revIDLastSave="0" documentId="13_ncr:1_{F2CECF49-B25A-4D20-9752-FDB98A68C31D}" xr6:coauthVersionLast="36" xr6:coauthVersionMax="36" xr10:uidLastSave="{00000000-0000-0000-0000-000000000000}"/>
  <bookViews>
    <workbookView xWindow="32760" yWindow="32760" windowWidth="32760" windowHeight="32760" xr2:uid="{00000000-000D-0000-FFFF-FFFF00000000}"/>
  </bookViews>
  <sheets>
    <sheet name="02-01-12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'02-01-12'!$49:$49</definedName>
    <definedName name="_xlnm.Print_Area" localSheetId="0">'02-01-12'!$A$1:$L$492</definedName>
  </definedNames>
  <calcPr calcId="191029" iterate="1"/>
</workbook>
</file>

<file path=xl/calcChain.xml><?xml version="1.0" encoding="utf-8"?>
<calcChain xmlns="http://schemas.openxmlformats.org/spreadsheetml/2006/main">
  <c r="H490" i="7" l="1"/>
  <c r="H487" i="7"/>
  <c r="C490" i="7"/>
  <c r="C487" i="7"/>
  <c r="J40" i="7"/>
  <c r="J39" i="7"/>
  <c r="C42" i="7"/>
  <c r="D42" i="7"/>
  <c r="C41" i="7"/>
  <c r="C40" i="7"/>
  <c r="C39" i="7"/>
  <c r="C36" i="7" s="1"/>
  <c r="D39" i="7"/>
  <c r="G483" i="7"/>
  <c r="G482" i="7"/>
  <c r="L477" i="7"/>
  <c r="J477" i="7"/>
  <c r="L470" i="7"/>
  <c r="J470" i="7"/>
  <c r="L469" i="7"/>
  <c r="J469" i="7"/>
  <c r="L465" i="7"/>
  <c r="J465" i="7"/>
  <c r="L453" i="7"/>
  <c r="J453" i="7"/>
  <c r="L452" i="7"/>
  <c r="J452" i="7"/>
  <c r="L451" i="7"/>
  <c r="J451" i="7"/>
  <c r="L450" i="7"/>
  <c r="J450" i="7"/>
  <c r="L449" i="7"/>
  <c r="J449" i="7"/>
  <c r="L448" i="7"/>
  <c r="L446" i="7" s="1"/>
  <c r="J448" i="7"/>
  <c r="J446" i="7" s="1"/>
  <c r="L445" i="7"/>
  <c r="L440" i="7" s="1"/>
  <c r="J445" i="7"/>
  <c r="J440" i="7" s="1"/>
  <c r="L444" i="7"/>
  <c r="J444" i="7"/>
  <c r="L442" i="7"/>
  <c r="J442" i="7"/>
  <c r="L439" i="7"/>
  <c r="J439" i="7"/>
  <c r="L434" i="7"/>
  <c r="J434" i="7"/>
  <c r="J433" i="7"/>
  <c r="L429" i="7"/>
  <c r="J429" i="7"/>
  <c r="L421" i="7"/>
  <c r="J421" i="7"/>
  <c r="L420" i="7"/>
  <c r="J420" i="7"/>
  <c r="L416" i="7"/>
  <c r="J416" i="7"/>
  <c r="L404" i="7"/>
  <c r="J404" i="7"/>
  <c r="L403" i="7"/>
  <c r="J403" i="7"/>
  <c r="L402" i="7"/>
  <c r="J402" i="7"/>
  <c r="L401" i="7"/>
  <c r="J401" i="7"/>
  <c r="L400" i="7"/>
  <c r="J400" i="7"/>
  <c r="L399" i="7"/>
  <c r="L397" i="7" s="1"/>
  <c r="J399" i="7"/>
  <c r="J397" i="7" s="1"/>
  <c r="L396" i="7"/>
  <c r="J396" i="7"/>
  <c r="J391" i="7" s="1"/>
  <c r="L395" i="7"/>
  <c r="J395" i="7"/>
  <c r="L393" i="7"/>
  <c r="L391" i="7" s="1"/>
  <c r="J393" i="7"/>
  <c r="L390" i="7"/>
  <c r="J390" i="7"/>
  <c r="G381" i="7"/>
  <c r="G380" i="7"/>
  <c r="L378" i="7"/>
  <c r="J378" i="7"/>
  <c r="L375" i="7"/>
  <c r="J375" i="7"/>
  <c r="J374" i="7"/>
  <c r="L373" i="7"/>
  <c r="J373" i="7"/>
  <c r="L366" i="7"/>
  <c r="J366" i="7"/>
  <c r="L365" i="7"/>
  <c r="J365" i="7"/>
  <c r="L361" i="7"/>
  <c r="J361" i="7"/>
  <c r="G350" i="7"/>
  <c r="G349" i="7"/>
  <c r="L348" i="7"/>
  <c r="J348" i="7"/>
  <c r="L347" i="7"/>
  <c r="J347" i="7"/>
  <c r="L344" i="7"/>
  <c r="J344" i="7"/>
  <c r="J343" i="7"/>
  <c r="L342" i="7"/>
  <c r="J342" i="7"/>
  <c r="L341" i="7"/>
  <c r="L339" i="7" s="1"/>
  <c r="J341" i="7"/>
  <c r="J339" i="7" s="1"/>
  <c r="L337" i="7"/>
  <c r="L335" i="7"/>
  <c r="J335" i="7"/>
  <c r="L334" i="7"/>
  <c r="J334" i="7"/>
  <c r="L325" i="7"/>
  <c r="L330" i="7"/>
  <c r="J330" i="7"/>
  <c r="L327" i="7"/>
  <c r="J324" i="7"/>
  <c r="L318" i="7"/>
  <c r="AO320" i="7"/>
  <c r="U320" i="7"/>
  <c r="S320" i="7"/>
  <c r="BA320" i="7"/>
  <c r="L338" i="7" s="1"/>
  <c r="AZ320" i="7"/>
  <c r="AE320" i="7"/>
  <c r="J338" i="7" s="1"/>
  <c r="AD320" i="7"/>
  <c r="J337" i="7" s="1"/>
  <c r="G319" i="7"/>
  <c r="E319" i="7"/>
  <c r="G318" i="7"/>
  <c r="E318" i="7"/>
  <c r="J316" i="7"/>
  <c r="G315" i="7"/>
  <c r="E315" i="7"/>
  <c r="G314" i="7"/>
  <c r="E314" i="7"/>
  <c r="L313" i="7"/>
  <c r="AW320" i="7" s="1"/>
  <c r="J313" i="7"/>
  <c r="AA320" i="7" s="1"/>
  <c r="J333" i="7" s="1"/>
  <c r="J331" i="7" s="1"/>
  <c r="K313" i="7"/>
  <c r="H313" i="7"/>
  <c r="L312" i="7"/>
  <c r="AT320" i="7" s="1"/>
  <c r="J312" i="7"/>
  <c r="X320" i="7" s="1"/>
  <c r="K312" i="7"/>
  <c r="H312" i="7"/>
  <c r="L311" i="7"/>
  <c r="J311" i="7"/>
  <c r="P320" i="7" s="1"/>
  <c r="K311" i="7"/>
  <c r="H311" i="7"/>
  <c r="L310" i="7"/>
  <c r="L316" i="7" s="1"/>
  <c r="J310" i="7"/>
  <c r="K310" i="7"/>
  <c r="H310" i="7"/>
  <c r="H316" i="7" s="1"/>
  <c r="E309" i="7"/>
  <c r="G309" i="7"/>
  <c r="D309" i="7"/>
  <c r="C309" i="7"/>
  <c r="B309" i="7"/>
  <c r="G305" i="7"/>
  <c r="G304" i="7"/>
  <c r="L302" i="7"/>
  <c r="J302" i="7"/>
  <c r="L299" i="7"/>
  <c r="J299" i="7"/>
  <c r="J298" i="7"/>
  <c r="L297" i="7"/>
  <c r="J297" i="7"/>
  <c r="J293" i="7"/>
  <c r="L292" i="7"/>
  <c r="L290" i="7"/>
  <c r="J290" i="7"/>
  <c r="L289" i="7"/>
  <c r="J289" i="7"/>
  <c r="L285" i="7"/>
  <c r="J285" i="7"/>
  <c r="L284" i="7"/>
  <c r="J284" i="7"/>
  <c r="L282" i="7"/>
  <c r="L280" i="7" s="1"/>
  <c r="BK275" i="7"/>
  <c r="L296" i="7" s="1"/>
  <c r="L294" i="7" s="1"/>
  <c r="AW275" i="7"/>
  <c r="AY275" i="7"/>
  <c r="L303" i="7" s="1"/>
  <c r="AT275" i="7"/>
  <c r="AR275" i="7"/>
  <c r="L279" i="7" s="1"/>
  <c r="AO275" i="7"/>
  <c r="L358" i="7" s="1"/>
  <c r="L356" i="7" s="1"/>
  <c r="AN275" i="7"/>
  <c r="BJ275" i="7"/>
  <c r="J296" i="7" s="1"/>
  <c r="J294" i="7" s="1"/>
  <c r="AC275" i="7"/>
  <c r="J303" i="7" s="1"/>
  <c r="X275" i="7"/>
  <c r="J360" i="7" s="1"/>
  <c r="S275" i="7"/>
  <c r="J279" i="7" s="1"/>
  <c r="P275" i="7"/>
  <c r="J282" i="7" s="1"/>
  <c r="J280" i="7" s="1"/>
  <c r="BA275" i="7"/>
  <c r="L293" i="7" s="1"/>
  <c r="AZ275" i="7"/>
  <c r="L368" i="7" s="1"/>
  <c r="AE275" i="7"/>
  <c r="J369" i="7" s="1"/>
  <c r="AD275" i="7"/>
  <c r="J292" i="7" s="1"/>
  <c r="K275" i="7"/>
  <c r="I275" i="7"/>
  <c r="C274" i="7"/>
  <c r="B274" i="7"/>
  <c r="L273" i="7"/>
  <c r="J273" i="7"/>
  <c r="AA275" i="7" s="1"/>
  <c r="K273" i="7"/>
  <c r="I273" i="7"/>
  <c r="H273" i="7"/>
  <c r="E273" i="7"/>
  <c r="G273" i="7"/>
  <c r="D273" i="7"/>
  <c r="B273" i="7"/>
  <c r="G267" i="7"/>
  <c r="G266" i="7"/>
  <c r="L261" i="7"/>
  <c r="J261" i="7"/>
  <c r="J260" i="7"/>
  <c r="L259" i="7"/>
  <c r="J259" i="7"/>
  <c r="L252" i="7"/>
  <c r="J252" i="7"/>
  <c r="L251" i="7"/>
  <c r="J251" i="7"/>
  <c r="L247" i="7"/>
  <c r="J247" i="7"/>
  <c r="G236" i="7"/>
  <c r="G235" i="7"/>
  <c r="L234" i="7"/>
  <c r="J234" i="7"/>
  <c r="L230" i="7"/>
  <c r="J230" i="7"/>
  <c r="J229" i="7"/>
  <c r="L228" i="7"/>
  <c r="J228" i="7"/>
  <c r="L227" i="7"/>
  <c r="L225" i="7" s="1"/>
  <c r="J227" i="7"/>
  <c r="J225" i="7" s="1"/>
  <c r="L221" i="7"/>
  <c r="J221" i="7"/>
  <c r="L220" i="7"/>
  <c r="J220" i="7"/>
  <c r="L216" i="7"/>
  <c r="J216" i="7"/>
  <c r="AT206" i="7"/>
  <c r="AR206" i="7"/>
  <c r="AO206" i="7"/>
  <c r="AN206" i="7"/>
  <c r="X206" i="7"/>
  <c r="U206" i="7"/>
  <c r="S206" i="7"/>
  <c r="P206" i="7"/>
  <c r="BA206" i="7"/>
  <c r="AZ206" i="7"/>
  <c r="AE206" i="7"/>
  <c r="AD206" i="7"/>
  <c r="L205" i="7"/>
  <c r="AW206" i="7" s="1"/>
  <c r="K205" i="7"/>
  <c r="H205" i="7"/>
  <c r="E205" i="7"/>
  <c r="G205" i="7"/>
  <c r="D205" i="7"/>
  <c r="B205" i="7"/>
  <c r="AW204" i="7"/>
  <c r="AX204" i="7"/>
  <c r="AT204" i="7"/>
  <c r="AR204" i="7"/>
  <c r="AO204" i="7"/>
  <c r="AN204" i="7"/>
  <c r="X204" i="7"/>
  <c r="U204" i="7"/>
  <c r="S204" i="7"/>
  <c r="P204" i="7"/>
  <c r="BA204" i="7"/>
  <c r="AZ204" i="7"/>
  <c r="AE204" i="7"/>
  <c r="AD204" i="7"/>
  <c r="K204" i="7"/>
  <c r="L203" i="7"/>
  <c r="J203" i="7" s="1"/>
  <c r="K203" i="7"/>
  <c r="H203" i="7"/>
  <c r="E203" i="7"/>
  <c r="G203" i="7"/>
  <c r="D203" i="7"/>
  <c r="B203" i="7"/>
  <c r="J201" i="7"/>
  <c r="L200" i="7"/>
  <c r="AW202" i="7"/>
  <c r="AR202" i="7"/>
  <c r="L199" i="7" s="1"/>
  <c r="AO202" i="7"/>
  <c r="X202" i="7"/>
  <c r="U202" i="7"/>
  <c r="S202" i="7"/>
  <c r="J199" i="7" s="1"/>
  <c r="BA202" i="7"/>
  <c r="L201" i="7" s="1"/>
  <c r="AZ202" i="7"/>
  <c r="AE202" i="7"/>
  <c r="AD202" i="7"/>
  <c r="J200" i="7" s="1"/>
  <c r="G201" i="7"/>
  <c r="E201" i="7"/>
  <c r="G200" i="7"/>
  <c r="E200" i="7"/>
  <c r="G197" i="7"/>
  <c r="E197" i="7"/>
  <c r="G196" i="7"/>
  <c r="E196" i="7"/>
  <c r="L195" i="7"/>
  <c r="J195" i="7"/>
  <c r="AA202" i="7" s="1"/>
  <c r="K195" i="7"/>
  <c r="H195" i="7"/>
  <c r="L194" i="7"/>
  <c r="AT202" i="7" s="1"/>
  <c r="J194" i="7"/>
  <c r="K194" i="7"/>
  <c r="H194" i="7"/>
  <c r="L193" i="7"/>
  <c r="J193" i="7"/>
  <c r="P202" i="7" s="1"/>
  <c r="K193" i="7"/>
  <c r="H193" i="7"/>
  <c r="L192" i="7"/>
  <c r="L198" i="7" s="1"/>
  <c r="J192" i="7"/>
  <c r="K192" i="7"/>
  <c r="H192" i="7"/>
  <c r="H198" i="7" s="1"/>
  <c r="C191" i="7"/>
  <c r="E190" i="7"/>
  <c r="G190" i="7"/>
  <c r="D190" i="7"/>
  <c r="C190" i="7"/>
  <c r="B190" i="7"/>
  <c r="AW189" i="7"/>
  <c r="AX189" i="7"/>
  <c r="AT189" i="7"/>
  <c r="AR189" i="7"/>
  <c r="AO189" i="7"/>
  <c r="AN189" i="7"/>
  <c r="BI189" i="7"/>
  <c r="X189" i="7"/>
  <c r="U189" i="7"/>
  <c r="S189" i="7"/>
  <c r="P189" i="7"/>
  <c r="BA189" i="7"/>
  <c r="AZ189" i="7"/>
  <c r="AE189" i="7"/>
  <c r="AD189" i="7"/>
  <c r="K189" i="7"/>
  <c r="L188" i="7"/>
  <c r="J188" i="7"/>
  <c r="AB189" i="7" s="1"/>
  <c r="K188" i="7"/>
  <c r="H188" i="7"/>
  <c r="E188" i="7"/>
  <c r="G188" i="7"/>
  <c r="D188" i="7"/>
  <c r="B188" i="7"/>
  <c r="L186" i="7"/>
  <c r="J186" i="7"/>
  <c r="L185" i="7"/>
  <c r="AW187" i="7"/>
  <c r="AT187" i="7"/>
  <c r="AO187" i="7"/>
  <c r="X187" i="7"/>
  <c r="U187" i="7"/>
  <c r="P187" i="7"/>
  <c r="BA187" i="7"/>
  <c r="AZ187" i="7"/>
  <c r="AE187" i="7"/>
  <c r="AD187" i="7"/>
  <c r="J185" i="7" s="1"/>
  <c r="G186" i="7"/>
  <c r="E186" i="7"/>
  <c r="G185" i="7"/>
  <c r="E185" i="7"/>
  <c r="G182" i="7"/>
  <c r="F182" i="7"/>
  <c r="E182" i="7"/>
  <c r="L181" i="7"/>
  <c r="J181" i="7"/>
  <c r="K181" i="7"/>
  <c r="H181" i="7"/>
  <c r="L180" i="7"/>
  <c r="L183" i="7" s="1"/>
  <c r="J180" i="7"/>
  <c r="S187" i="7" s="1"/>
  <c r="J184" i="7" s="1"/>
  <c r="K180" i="7"/>
  <c r="I180" i="7"/>
  <c r="H180" i="7"/>
  <c r="H183" i="7" s="1"/>
  <c r="C179" i="7"/>
  <c r="E175" i="7"/>
  <c r="G175" i="7"/>
  <c r="D175" i="7"/>
  <c r="C175" i="7"/>
  <c r="B175" i="7"/>
  <c r="L173" i="7"/>
  <c r="J173" i="7"/>
  <c r="AT174" i="7"/>
  <c r="AO174" i="7"/>
  <c r="AA174" i="7"/>
  <c r="X174" i="7"/>
  <c r="P174" i="7"/>
  <c r="BA174" i="7"/>
  <c r="AZ174" i="7"/>
  <c r="L172" i="7" s="1"/>
  <c r="AE174" i="7"/>
  <c r="AD174" i="7"/>
  <c r="J172" i="7" s="1"/>
  <c r="G173" i="7"/>
  <c r="E173" i="7"/>
  <c r="G172" i="7"/>
  <c r="E172" i="7"/>
  <c r="G169" i="7"/>
  <c r="F169" i="7"/>
  <c r="E169" i="7"/>
  <c r="L168" i="7"/>
  <c r="L170" i="7" s="1"/>
  <c r="J168" i="7"/>
  <c r="K168" i="7"/>
  <c r="H168" i="7"/>
  <c r="L167" i="7"/>
  <c r="AR174" i="7" s="1"/>
  <c r="L171" i="7" s="1"/>
  <c r="J167" i="7"/>
  <c r="U174" i="7" s="1"/>
  <c r="K167" i="7"/>
  <c r="I167" i="7"/>
  <c r="H167" i="7"/>
  <c r="H170" i="7" s="1"/>
  <c r="C166" i="7"/>
  <c r="E164" i="7"/>
  <c r="G164" i="7"/>
  <c r="D164" i="7"/>
  <c r="C164" i="7"/>
  <c r="B164" i="7"/>
  <c r="AW163" i="7"/>
  <c r="AT163" i="7"/>
  <c r="AR163" i="7"/>
  <c r="AO163" i="7"/>
  <c r="AN163" i="7"/>
  <c r="BI163" i="7"/>
  <c r="X163" i="7"/>
  <c r="U163" i="7"/>
  <c r="S163" i="7"/>
  <c r="P163" i="7"/>
  <c r="BA163" i="7"/>
  <c r="AZ163" i="7"/>
  <c r="AE163" i="7"/>
  <c r="AD163" i="7"/>
  <c r="K163" i="7"/>
  <c r="L162" i="7"/>
  <c r="AX163" i="7" s="1"/>
  <c r="J162" i="7"/>
  <c r="O163" i="7" s="1"/>
  <c r="K162" i="7"/>
  <c r="H162" i="7"/>
  <c r="E162" i="7"/>
  <c r="G162" i="7"/>
  <c r="D162" i="7"/>
  <c r="B162" i="7"/>
  <c r="AT161" i="7"/>
  <c r="AR161" i="7"/>
  <c r="AO161" i="7"/>
  <c r="X161" i="7"/>
  <c r="U161" i="7"/>
  <c r="S161" i="7"/>
  <c r="P161" i="7"/>
  <c r="BA161" i="7"/>
  <c r="AZ161" i="7"/>
  <c r="AE161" i="7"/>
  <c r="AD161" i="7"/>
  <c r="L160" i="7"/>
  <c r="J160" i="7" s="1"/>
  <c r="K160" i="7"/>
  <c r="H160" i="7"/>
  <c r="E160" i="7"/>
  <c r="G160" i="7"/>
  <c r="D160" i="7"/>
  <c r="B160" i="7"/>
  <c r="L158" i="7"/>
  <c r="J158" i="7"/>
  <c r="J157" i="7"/>
  <c r="AT159" i="7"/>
  <c r="AO159" i="7"/>
  <c r="X159" i="7"/>
  <c r="P159" i="7"/>
  <c r="BA159" i="7"/>
  <c r="AZ159" i="7"/>
  <c r="L157" i="7" s="1"/>
  <c r="K159" i="7" s="1"/>
  <c r="AE159" i="7"/>
  <c r="AD159" i="7"/>
  <c r="G158" i="7"/>
  <c r="E158" i="7"/>
  <c r="G157" i="7"/>
  <c r="E157" i="7"/>
  <c r="G154" i="7"/>
  <c r="F154" i="7"/>
  <c r="E154" i="7"/>
  <c r="L153" i="7"/>
  <c r="L155" i="7" s="1"/>
  <c r="J153" i="7"/>
  <c r="AA159" i="7" s="1"/>
  <c r="K153" i="7"/>
  <c r="H153" i="7"/>
  <c r="L152" i="7"/>
  <c r="AR159" i="7" s="1"/>
  <c r="L156" i="7" s="1"/>
  <c r="J152" i="7"/>
  <c r="O159" i="7" s="1"/>
  <c r="K152" i="7"/>
  <c r="I152" i="7"/>
  <c r="H152" i="7"/>
  <c r="H155" i="7" s="1"/>
  <c r="C151" i="7"/>
  <c r="E149" i="7"/>
  <c r="G149" i="7"/>
  <c r="D149" i="7"/>
  <c r="C149" i="7"/>
  <c r="B149" i="7"/>
  <c r="L146" i="7"/>
  <c r="AW148" i="7"/>
  <c r="AT148" i="7"/>
  <c r="AR148" i="7"/>
  <c r="L145" i="7" s="1"/>
  <c r="AA148" i="7"/>
  <c r="X148" i="7"/>
  <c r="U148" i="7"/>
  <c r="S148" i="7"/>
  <c r="J145" i="7" s="1"/>
  <c r="BA148" i="7"/>
  <c r="L147" i="7" s="1"/>
  <c r="AZ148" i="7"/>
  <c r="AE148" i="7"/>
  <c r="J147" i="7" s="1"/>
  <c r="AD148" i="7"/>
  <c r="J146" i="7" s="1"/>
  <c r="G147" i="7"/>
  <c r="E147" i="7"/>
  <c r="G146" i="7"/>
  <c r="E146" i="7"/>
  <c r="G143" i="7"/>
  <c r="F143" i="7"/>
  <c r="E143" i="7"/>
  <c r="L142" i="7"/>
  <c r="J142" i="7"/>
  <c r="K142" i="7"/>
  <c r="H142" i="7"/>
  <c r="L141" i="7"/>
  <c r="AO148" i="7" s="1"/>
  <c r="J141" i="7"/>
  <c r="P148" i="7" s="1"/>
  <c r="K141" i="7"/>
  <c r="I141" i="7"/>
  <c r="H141" i="7"/>
  <c r="H144" i="7" s="1"/>
  <c r="L140" i="7"/>
  <c r="L144" i="7" s="1"/>
  <c r="J140" i="7"/>
  <c r="K140" i="7"/>
  <c r="I140" i="7"/>
  <c r="H140" i="7"/>
  <c r="E138" i="7"/>
  <c r="G138" i="7"/>
  <c r="D138" i="7"/>
  <c r="C138" i="7"/>
  <c r="B138" i="7"/>
  <c r="J136" i="7"/>
  <c r="AT137" i="7"/>
  <c r="AO137" i="7"/>
  <c r="X137" i="7"/>
  <c r="P137" i="7"/>
  <c r="BA137" i="7"/>
  <c r="L136" i="7" s="1"/>
  <c r="AZ137" i="7"/>
  <c r="L135" i="7" s="1"/>
  <c r="AE137" i="7"/>
  <c r="AD137" i="7"/>
  <c r="J135" i="7" s="1"/>
  <c r="G136" i="7"/>
  <c r="E136" i="7"/>
  <c r="G135" i="7"/>
  <c r="E135" i="7"/>
  <c r="G132" i="7"/>
  <c r="F132" i="7"/>
  <c r="E132" i="7"/>
  <c r="G131" i="7"/>
  <c r="F131" i="7"/>
  <c r="E131" i="7"/>
  <c r="L130" i="7"/>
  <c r="AW137" i="7" s="1"/>
  <c r="J130" i="7"/>
  <c r="AA137" i="7" s="1"/>
  <c r="K130" i="7"/>
  <c r="H130" i="7"/>
  <c r="L129" i="7"/>
  <c r="J129" i="7"/>
  <c r="K129" i="7"/>
  <c r="I129" i="7"/>
  <c r="H129" i="7"/>
  <c r="L128" i="7"/>
  <c r="J128" i="7"/>
  <c r="K128" i="7"/>
  <c r="I128" i="7"/>
  <c r="H128" i="7"/>
  <c r="L127" i="7"/>
  <c r="AR137" i="7" s="1"/>
  <c r="L134" i="7" s="1"/>
  <c r="J127" i="7"/>
  <c r="BI137" i="7" s="1"/>
  <c r="K127" i="7"/>
  <c r="I127" i="7"/>
  <c r="H127" i="7"/>
  <c r="H133" i="7" s="1"/>
  <c r="E125" i="7"/>
  <c r="G125" i="7"/>
  <c r="D125" i="7"/>
  <c r="C125" i="7"/>
  <c r="B125" i="7"/>
  <c r="AW124" i="7"/>
  <c r="AT124" i="7"/>
  <c r="AR124" i="7"/>
  <c r="L121" i="7" s="1"/>
  <c r="AO124" i="7"/>
  <c r="AA124" i="7"/>
  <c r="U124" i="7"/>
  <c r="S124" i="7"/>
  <c r="BA124" i="7"/>
  <c r="L123" i="7" s="1"/>
  <c r="AZ124" i="7"/>
  <c r="L122" i="7" s="1"/>
  <c r="AE124" i="7"/>
  <c r="J123" i="7" s="1"/>
  <c r="AD124" i="7"/>
  <c r="J122" i="7" s="1"/>
  <c r="G123" i="7"/>
  <c r="E123" i="7"/>
  <c r="G122" i="7"/>
  <c r="E122" i="7"/>
  <c r="H120" i="7"/>
  <c r="G119" i="7"/>
  <c r="F119" i="7"/>
  <c r="E119" i="7"/>
  <c r="G118" i="7"/>
  <c r="F118" i="7"/>
  <c r="E118" i="7"/>
  <c r="L117" i="7"/>
  <c r="J117" i="7"/>
  <c r="K117" i="7"/>
  <c r="H117" i="7"/>
  <c r="L116" i="7"/>
  <c r="J116" i="7"/>
  <c r="X124" i="7" s="1"/>
  <c r="K116" i="7"/>
  <c r="I116" i="7"/>
  <c r="H116" i="7"/>
  <c r="L115" i="7"/>
  <c r="J115" i="7"/>
  <c r="P124" i="7" s="1"/>
  <c r="K115" i="7"/>
  <c r="I115" i="7"/>
  <c r="H115" i="7"/>
  <c r="L114" i="7"/>
  <c r="AN124" i="7" s="1"/>
  <c r="J114" i="7"/>
  <c r="K114" i="7"/>
  <c r="I114" i="7"/>
  <c r="H114" i="7"/>
  <c r="E112" i="7"/>
  <c r="G112" i="7"/>
  <c r="D112" i="7"/>
  <c r="C112" i="7"/>
  <c r="B112" i="7"/>
  <c r="AW111" i="7"/>
  <c r="AT111" i="7"/>
  <c r="X111" i="7"/>
  <c r="BA111" i="7"/>
  <c r="L110" i="7" s="1"/>
  <c r="AZ111" i="7"/>
  <c r="L109" i="7" s="1"/>
  <c r="AE111" i="7"/>
  <c r="J110" i="7" s="1"/>
  <c r="AD111" i="7"/>
  <c r="J109" i="7" s="1"/>
  <c r="G110" i="7"/>
  <c r="E110" i="7"/>
  <c r="G109" i="7"/>
  <c r="E109" i="7"/>
  <c r="G106" i="7"/>
  <c r="F106" i="7"/>
  <c r="E106" i="7"/>
  <c r="L105" i="7"/>
  <c r="J105" i="7"/>
  <c r="AA111" i="7" s="1"/>
  <c r="K105" i="7"/>
  <c r="H105" i="7"/>
  <c r="L104" i="7"/>
  <c r="AO111" i="7" s="1"/>
  <c r="J104" i="7"/>
  <c r="P111" i="7" s="1"/>
  <c r="K104" i="7"/>
  <c r="I104" i="7"/>
  <c r="H104" i="7"/>
  <c r="L103" i="7"/>
  <c r="AR111" i="7" s="1"/>
  <c r="J103" i="7"/>
  <c r="K103" i="7"/>
  <c r="I103" i="7"/>
  <c r="H103" i="7"/>
  <c r="H107" i="7" s="1"/>
  <c r="E101" i="7"/>
  <c r="G101" i="7"/>
  <c r="D101" i="7"/>
  <c r="C101" i="7"/>
  <c r="B101" i="7"/>
  <c r="L99" i="7"/>
  <c r="L98" i="7"/>
  <c r="J98" i="7"/>
  <c r="AW100" i="7"/>
  <c r="AR100" i="7"/>
  <c r="L97" i="7" s="1"/>
  <c r="AO100" i="7"/>
  <c r="X100" i="7"/>
  <c r="U100" i="7"/>
  <c r="S100" i="7"/>
  <c r="BA100" i="7"/>
  <c r="L224" i="7" s="1"/>
  <c r="AZ100" i="7"/>
  <c r="L223" i="7" s="1"/>
  <c r="AE100" i="7"/>
  <c r="J224" i="7" s="1"/>
  <c r="AD100" i="7"/>
  <c r="J223" i="7" s="1"/>
  <c r="G99" i="7"/>
  <c r="E99" i="7"/>
  <c r="G98" i="7"/>
  <c r="E98" i="7"/>
  <c r="G95" i="7"/>
  <c r="E95" i="7"/>
  <c r="G94" i="7"/>
  <c r="E94" i="7"/>
  <c r="L93" i="7"/>
  <c r="J93" i="7"/>
  <c r="AA100" i="7" s="1"/>
  <c r="K93" i="7"/>
  <c r="H93" i="7"/>
  <c r="L92" i="7"/>
  <c r="AT100" i="7" s="1"/>
  <c r="J92" i="7"/>
  <c r="K92" i="7"/>
  <c r="H92" i="7"/>
  <c r="L91" i="7"/>
  <c r="L96" i="7" s="1"/>
  <c r="J91" i="7"/>
  <c r="P100" i="7" s="1"/>
  <c r="K91" i="7"/>
  <c r="H91" i="7"/>
  <c r="L90" i="7"/>
  <c r="J90" i="7"/>
  <c r="K90" i="7"/>
  <c r="H90" i="7"/>
  <c r="H96" i="7" s="1"/>
  <c r="E89" i="7"/>
  <c r="G89" i="7"/>
  <c r="D89" i="7"/>
  <c r="C89" i="7"/>
  <c r="B89" i="7"/>
  <c r="G85" i="7"/>
  <c r="G84" i="7"/>
  <c r="L82" i="7"/>
  <c r="J82" i="7"/>
  <c r="L79" i="7"/>
  <c r="J79" i="7"/>
  <c r="J78" i="7"/>
  <c r="L77" i="7"/>
  <c r="J77" i="7"/>
  <c r="L73" i="7"/>
  <c r="L70" i="7"/>
  <c r="J70" i="7"/>
  <c r="L69" i="7"/>
  <c r="J69" i="7"/>
  <c r="L65" i="7"/>
  <c r="J65" i="7"/>
  <c r="L64" i="7"/>
  <c r="L59" i="7"/>
  <c r="J59" i="7"/>
  <c r="BK55" i="7"/>
  <c r="L68" i="7" s="1"/>
  <c r="L66" i="7" s="1"/>
  <c r="AW55" i="7"/>
  <c r="AT55" i="7"/>
  <c r="L246" i="7" s="1"/>
  <c r="AR55" i="7"/>
  <c r="AO55" i="7"/>
  <c r="AN55" i="7"/>
  <c r="X55" i="7"/>
  <c r="S55" i="7"/>
  <c r="P55" i="7"/>
  <c r="BA55" i="7"/>
  <c r="L473" i="7" s="1"/>
  <c r="AZ55" i="7"/>
  <c r="L472" i="7" s="1"/>
  <c r="AE55" i="7"/>
  <c r="J473" i="7" s="1"/>
  <c r="AD55" i="7"/>
  <c r="J72" i="7" s="1"/>
  <c r="K55" i="7"/>
  <c r="L54" i="7"/>
  <c r="AY55" i="7" s="1"/>
  <c r="J54" i="7"/>
  <c r="O55" i="7" s="1"/>
  <c r="K54" i="7"/>
  <c r="H54" i="7"/>
  <c r="E54" i="7"/>
  <c r="G54" i="7"/>
  <c r="D54" i="7"/>
  <c r="B54" i="7"/>
  <c r="A25" i="7"/>
  <c r="A23" i="7"/>
  <c r="A20" i="7"/>
  <c r="F14" i="7"/>
  <c r="F12" i="7"/>
  <c r="F6" i="7"/>
  <c r="CO4" i="7"/>
  <c r="F4" i="7"/>
  <c r="A1" i="7"/>
  <c r="L388" i="7" l="1"/>
  <c r="L386" i="7" s="1"/>
  <c r="J244" i="7"/>
  <c r="J242" i="7" s="1"/>
  <c r="AB204" i="7"/>
  <c r="I204" i="7"/>
  <c r="AA204" i="7"/>
  <c r="O204" i="7"/>
  <c r="BI204" i="7"/>
  <c r="J288" i="7"/>
  <c r="J286" i="7" s="1"/>
  <c r="J277" i="7" s="1"/>
  <c r="J300" i="7" s="1"/>
  <c r="J364" i="7"/>
  <c r="J362" i="7" s="1"/>
  <c r="J413" i="7"/>
  <c r="J411" i="7" s="1"/>
  <c r="J213" i="7"/>
  <c r="J211" i="7" s="1"/>
  <c r="J415" i="7"/>
  <c r="BI124" i="7"/>
  <c r="L413" i="7"/>
  <c r="L411" i="7" s="1"/>
  <c r="O187" i="7"/>
  <c r="AA161" i="7"/>
  <c r="O161" i="7"/>
  <c r="I161" i="7"/>
  <c r="BI161" i="7"/>
  <c r="AB161" i="7"/>
  <c r="O174" i="7"/>
  <c r="J358" i="7"/>
  <c r="J356" i="7" s="1"/>
  <c r="J327" i="7"/>
  <c r="J325" i="7" s="1"/>
  <c r="J322" i="7" s="1"/>
  <c r="J345" i="7" s="1"/>
  <c r="J437" i="7"/>
  <c r="L437" i="7"/>
  <c r="L333" i="7"/>
  <c r="L331" i="7" s="1"/>
  <c r="L364" i="7"/>
  <c r="L362" i="7" s="1"/>
  <c r="L244" i="7"/>
  <c r="L242" i="7" s="1"/>
  <c r="L481" i="7"/>
  <c r="L83" i="7"/>
  <c r="L265" i="7"/>
  <c r="I111" i="7"/>
  <c r="L422" i="7"/>
  <c r="L108" i="7"/>
  <c r="AN137" i="7"/>
  <c r="L415" i="7"/>
  <c r="L215" i="7"/>
  <c r="O148" i="7"/>
  <c r="O202" i="7"/>
  <c r="J246" i="7"/>
  <c r="J336" i="7"/>
  <c r="J317" i="7"/>
  <c r="J367" i="7"/>
  <c r="J329" i="7"/>
  <c r="L57" i="7"/>
  <c r="L80" i="7" s="1"/>
  <c r="J121" i="7"/>
  <c r="L360" i="7"/>
  <c r="L329" i="7"/>
  <c r="J388" i="7"/>
  <c r="J386" i="7" s="1"/>
  <c r="L76" i="7"/>
  <c r="L74" i="7" s="1"/>
  <c r="J99" i="7"/>
  <c r="O100" i="7" s="1"/>
  <c r="U159" i="7"/>
  <c r="K161" i="7"/>
  <c r="I174" i="7"/>
  <c r="BI174" i="7"/>
  <c r="AA187" i="7"/>
  <c r="J205" i="7"/>
  <c r="L253" i="7"/>
  <c r="J423" i="7"/>
  <c r="L476" i="7"/>
  <c r="L474" i="7" s="1"/>
  <c r="AN161" i="7"/>
  <c r="K174" i="7"/>
  <c r="AN174" i="7"/>
  <c r="I187" i="7"/>
  <c r="BI187" i="7"/>
  <c r="L213" i="7"/>
  <c r="L211" i="7" s="1"/>
  <c r="J254" i="7"/>
  <c r="J291" i="7"/>
  <c r="AR320" i="7"/>
  <c r="J368" i="7"/>
  <c r="L423" i="7"/>
  <c r="J462" i="7"/>
  <c r="J460" i="7" s="1"/>
  <c r="AA55" i="7"/>
  <c r="O111" i="7"/>
  <c r="AC55" i="7"/>
  <c r="L62" i="7"/>
  <c r="L60" i="7" s="1"/>
  <c r="BI100" i="7"/>
  <c r="L107" i="7"/>
  <c r="J120" i="7"/>
  <c r="O124" i="7"/>
  <c r="I148" i="7"/>
  <c r="BI148" i="7"/>
  <c r="AA163" i="7"/>
  <c r="K187" i="7"/>
  <c r="AN187" i="7"/>
  <c r="I202" i="7"/>
  <c r="BI202" i="7"/>
  <c r="J215" i="7"/>
  <c r="L254" i="7"/>
  <c r="L291" i="7"/>
  <c r="J424" i="7"/>
  <c r="L462" i="7"/>
  <c r="L460" i="7" s="1"/>
  <c r="J62" i="7"/>
  <c r="J60" i="7" s="1"/>
  <c r="J107" i="7"/>
  <c r="I55" i="7"/>
  <c r="BJ55" i="7"/>
  <c r="J64" i="7"/>
  <c r="K100" i="7"/>
  <c r="AN100" i="7"/>
  <c r="S111" i="7"/>
  <c r="J108" i="7" s="1"/>
  <c r="L120" i="7"/>
  <c r="J133" i="7"/>
  <c r="O137" i="7"/>
  <c r="K148" i="7"/>
  <c r="AN148" i="7"/>
  <c r="I159" i="7"/>
  <c r="BI159" i="7"/>
  <c r="I163" i="7"/>
  <c r="AB163" i="7"/>
  <c r="O189" i="7"/>
  <c r="K202" i="7"/>
  <c r="AN202" i="7"/>
  <c r="K206" i="7"/>
  <c r="J255" i="7"/>
  <c r="L419" i="7"/>
  <c r="L417" i="7" s="1"/>
  <c r="L424" i="7"/>
  <c r="J464" i="7"/>
  <c r="AN159" i="7"/>
  <c r="AR187" i="7"/>
  <c r="L184" i="7" s="1"/>
  <c r="L255" i="7"/>
  <c r="L369" i="7"/>
  <c r="J379" i="7"/>
  <c r="J410" i="7"/>
  <c r="L464" i="7"/>
  <c r="I38" i="7"/>
  <c r="J71" i="7"/>
  <c r="S137" i="7"/>
  <c r="J134" i="7" s="1"/>
  <c r="AX161" i="7"/>
  <c r="AW174" i="7"/>
  <c r="J241" i="7"/>
  <c r="O275" i="7"/>
  <c r="J355" i="7"/>
  <c r="J353" i="7" s="1"/>
  <c r="J372" i="7"/>
  <c r="J370" i="7" s="1"/>
  <c r="L379" i="7"/>
  <c r="L410" i="7"/>
  <c r="L71" i="7"/>
  <c r="U137" i="7"/>
  <c r="AW161" i="7"/>
  <c r="J170" i="7"/>
  <c r="L258" i="7"/>
  <c r="L256" i="7" s="1"/>
  <c r="L288" i="7"/>
  <c r="L286" i="7" s="1"/>
  <c r="L277" i="7" s="1"/>
  <c r="L300" i="7" s="1"/>
  <c r="J318" i="7"/>
  <c r="L372" i="7"/>
  <c r="L370" i="7" s="1"/>
  <c r="U111" i="7"/>
  <c r="BI111" i="7"/>
  <c r="J183" i="7"/>
  <c r="J472" i="7"/>
  <c r="S159" i="7"/>
  <c r="J156" i="7" s="1"/>
  <c r="L133" i="7"/>
  <c r="L72" i="7"/>
  <c r="J96" i="7"/>
  <c r="J97" i="7"/>
  <c r="K111" i="7"/>
  <c r="AN111" i="7"/>
  <c r="I124" i="7"/>
  <c r="J144" i="7"/>
  <c r="AW159" i="7"/>
  <c r="L468" i="7" s="1"/>
  <c r="L466" i="7" s="1"/>
  <c r="S174" i="7"/>
  <c r="J171" i="7" s="1"/>
  <c r="AA189" i="7"/>
  <c r="J198" i="7"/>
  <c r="AX206" i="7"/>
  <c r="J319" i="7"/>
  <c r="J73" i="7"/>
  <c r="K124" i="7"/>
  <c r="I137" i="7"/>
  <c r="J155" i="7"/>
  <c r="I189" i="7"/>
  <c r="L319" i="7"/>
  <c r="L428" i="7"/>
  <c r="L426" i="7" s="1"/>
  <c r="K137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" i="3"/>
  <c r="Y1" i="3"/>
  <c r="CV1" i="3" s="1"/>
  <c r="CU1" i="3"/>
  <c r="CY1" i="3"/>
  <c r="CZ1" i="3"/>
  <c r="DB1" i="3" s="1"/>
  <c r="DA1" i="3"/>
  <c r="DC1" i="3"/>
  <c r="A2" i="3"/>
  <c r="Y2" i="3"/>
  <c r="CX2" i="3" s="1"/>
  <c r="CY2" i="3"/>
  <c r="CZ2" i="3"/>
  <c r="DA2" i="3"/>
  <c r="DB2" i="3"/>
  <c r="DC2" i="3"/>
  <c r="A3" i="3"/>
  <c r="Y3" i="3"/>
  <c r="CX3" i="3" s="1"/>
  <c r="CW3" i="3"/>
  <c r="CY3" i="3"/>
  <c r="CZ3" i="3"/>
  <c r="DB3" i="3" s="1"/>
  <c r="DA3" i="3"/>
  <c r="DC3" i="3"/>
  <c r="A4" i="3"/>
  <c r="Y4" i="3"/>
  <c r="CW4" i="3" s="1"/>
  <c r="CX4" i="3"/>
  <c r="DF4" i="3" s="1"/>
  <c r="CY4" i="3"/>
  <c r="CZ4" i="3"/>
  <c r="DB4" i="3" s="1"/>
  <c r="DA4" i="3"/>
  <c r="DC4" i="3"/>
  <c r="DI4" i="3"/>
  <c r="A5" i="3"/>
  <c r="Y5" i="3"/>
  <c r="CW5" i="3" s="1"/>
  <c r="CY5" i="3"/>
  <c r="CZ5" i="3"/>
  <c r="DA5" i="3"/>
  <c r="DB5" i="3"/>
  <c r="DC5" i="3"/>
  <c r="A6" i="3"/>
  <c r="Y6" i="3"/>
  <c r="CX6" i="3" s="1"/>
  <c r="CW6" i="3"/>
  <c r="CY6" i="3"/>
  <c r="CZ6" i="3"/>
  <c r="DB6" i="3" s="1"/>
  <c r="DA6" i="3"/>
  <c r="DC6" i="3"/>
  <c r="A7" i="3"/>
  <c r="Y7" i="3"/>
  <c r="CW7" i="3"/>
  <c r="CX7" i="3"/>
  <c r="DG7" i="3" s="1"/>
  <c r="DJ7" i="3" s="1"/>
  <c r="CY7" i="3"/>
  <c r="CZ7" i="3"/>
  <c r="DA7" i="3"/>
  <c r="DB7" i="3"/>
  <c r="DC7" i="3"/>
  <c r="DF7" i="3"/>
  <c r="DI7" i="3"/>
  <c r="A8" i="3"/>
  <c r="Y8" i="3"/>
  <c r="CX8" i="3" s="1"/>
  <c r="CY8" i="3"/>
  <c r="CZ8" i="3"/>
  <c r="DB8" i="3" s="1"/>
  <c r="DA8" i="3"/>
  <c r="DC8" i="3"/>
  <c r="DH8" i="3"/>
  <c r="A9" i="3"/>
  <c r="Y9" i="3"/>
  <c r="CX9" i="3" s="1"/>
  <c r="CY9" i="3"/>
  <c r="CZ9" i="3"/>
  <c r="DA9" i="3"/>
  <c r="DB9" i="3"/>
  <c r="DC9" i="3"/>
  <c r="DG9" i="3"/>
  <c r="A10" i="3"/>
  <c r="Y10" i="3"/>
  <c r="CX10" i="3"/>
  <c r="DG10" i="3" s="1"/>
  <c r="CY10" i="3"/>
  <c r="CZ10" i="3"/>
  <c r="DB10" i="3" s="1"/>
  <c r="DA10" i="3"/>
  <c r="DC10" i="3"/>
  <c r="DF10" i="3"/>
  <c r="DJ10" i="3" s="1"/>
  <c r="A11" i="3"/>
  <c r="Y11" i="3"/>
  <c r="CX11" i="3" s="1"/>
  <c r="CY11" i="3"/>
  <c r="CZ11" i="3"/>
  <c r="DB11" i="3" s="1"/>
  <c r="DA11" i="3"/>
  <c r="DC11" i="3"/>
  <c r="A12" i="3"/>
  <c r="Y12" i="3"/>
  <c r="CX12" i="3"/>
  <c r="DF12" i="3" s="1"/>
  <c r="DJ12" i="3" s="1"/>
  <c r="CY12" i="3"/>
  <c r="CZ12" i="3"/>
  <c r="DA12" i="3"/>
  <c r="DB12" i="3"/>
  <c r="DC12" i="3"/>
  <c r="DG12" i="3"/>
  <c r="A13" i="3"/>
  <c r="Y13" i="3"/>
  <c r="CV13" i="3" s="1"/>
  <c r="CU13" i="3"/>
  <c r="CY13" i="3"/>
  <c r="CZ13" i="3"/>
  <c r="DA13" i="3"/>
  <c r="DB13" i="3"/>
  <c r="DC13" i="3"/>
  <c r="A14" i="3"/>
  <c r="Y14" i="3"/>
  <c r="CX14" i="3"/>
  <c r="CY14" i="3"/>
  <c r="CZ14" i="3"/>
  <c r="DB14" i="3" s="1"/>
  <c r="DA14" i="3"/>
  <c r="DC14" i="3"/>
  <c r="A15" i="3"/>
  <c r="Y15" i="3"/>
  <c r="CY15" i="3"/>
  <c r="CZ15" i="3"/>
  <c r="DA15" i="3"/>
  <c r="DB15" i="3"/>
  <c r="DC15" i="3"/>
  <c r="A16" i="3"/>
  <c r="Y16" i="3"/>
  <c r="CX16" i="3" s="1"/>
  <c r="CW16" i="3"/>
  <c r="CY16" i="3"/>
  <c r="CZ16" i="3"/>
  <c r="DB16" i="3" s="1"/>
  <c r="DA16" i="3"/>
  <c r="DC16" i="3"/>
  <c r="A17" i="3"/>
  <c r="Y17" i="3"/>
  <c r="CW17" i="3" s="1"/>
  <c r="CX17" i="3"/>
  <c r="DG17" i="3" s="1"/>
  <c r="DJ17" i="3" s="1"/>
  <c r="CY17" i="3"/>
  <c r="CZ17" i="3"/>
  <c r="DB17" i="3" s="1"/>
  <c r="DA17" i="3"/>
  <c r="DC17" i="3"/>
  <c r="DF17" i="3"/>
  <c r="A18" i="3"/>
  <c r="Y18" i="3"/>
  <c r="CW18" i="3" s="1"/>
  <c r="CY18" i="3"/>
  <c r="CZ18" i="3"/>
  <c r="DA18" i="3"/>
  <c r="DB18" i="3"/>
  <c r="DC18" i="3"/>
  <c r="A19" i="3"/>
  <c r="Y19" i="3"/>
  <c r="CX19" i="3" s="1"/>
  <c r="CW19" i="3"/>
  <c r="CY19" i="3"/>
  <c r="CZ19" i="3"/>
  <c r="DB19" i="3" s="1"/>
  <c r="DA19" i="3"/>
  <c r="DC19" i="3"/>
  <c r="A20" i="3"/>
  <c r="Y20" i="3"/>
  <c r="CX20" i="3"/>
  <c r="DF20" i="3" s="1"/>
  <c r="DJ20" i="3" s="1"/>
  <c r="CY20" i="3"/>
  <c r="CZ20" i="3"/>
  <c r="DA20" i="3"/>
  <c r="DB20" i="3"/>
  <c r="DC20" i="3"/>
  <c r="DG20" i="3"/>
  <c r="A21" i="3"/>
  <c r="Y21" i="3"/>
  <c r="CX21" i="3"/>
  <c r="CY21" i="3"/>
  <c r="CZ21" i="3"/>
  <c r="DA21" i="3"/>
  <c r="DB21" i="3"/>
  <c r="DC21" i="3"/>
  <c r="A22" i="3"/>
  <c r="Y22" i="3"/>
  <c r="CX22" i="3" s="1"/>
  <c r="CY22" i="3"/>
  <c r="CZ22" i="3"/>
  <c r="DB22" i="3" s="1"/>
  <c r="DA22" i="3"/>
  <c r="DC22" i="3"/>
  <c r="A23" i="3"/>
  <c r="Y23" i="3"/>
  <c r="CX23" i="3" s="1"/>
  <c r="CY23" i="3"/>
  <c r="CZ23" i="3"/>
  <c r="DA23" i="3"/>
  <c r="DB23" i="3"/>
  <c r="DC23" i="3"/>
  <c r="A24" i="3"/>
  <c r="Y24" i="3"/>
  <c r="CX24" i="3"/>
  <c r="DF24" i="3" s="1"/>
  <c r="DJ24" i="3" s="1"/>
  <c r="CY24" i="3"/>
  <c r="CZ24" i="3"/>
  <c r="DA24" i="3"/>
  <c r="DB24" i="3"/>
  <c r="DC24" i="3"/>
  <c r="DI24" i="3"/>
  <c r="A25" i="3"/>
  <c r="Y25" i="3"/>
  <c r="CV25" i="3" s="1"/>
  <c r="CU25" i="3"/>
  <c r="CX25" i="3"/>
  <c r="DG25" i="3" s="1"/>
  <c r="CY25" i="3"/>
  <c r="CZ25" i="3"/>
  <c r="DB25" i="3" s="1"/>
  <c r="DA25" i="3"/>
  <c r="DC25" i="3"/>
  <c r="DF25" i="3"/>
  <c r="A26" i="3"/>
  <c r="Y26" i="3"/>
  <c r="CW26" i="3" s="1"/>
  <c r="CY26" i="3"/>
  <c r="CZ26" i="3"/>
  <c r="DA26" i="3"/>
  <c r="DB26" i="3"/>
  <c r="DC26" i="3"/>
  <c r="A27" i="3"/>
  <c r="Y27" i="3"/>
  <c r="CX27" i="3" s="1"/>
  <c r="CW27" i="3"/>
  <c r="CY27" i="3"/>
  <c r="CZ27" i="3"/>
  <c r="DB27" i="3" s="1"/>
  <c r="DA27" i="3"/>
  <c r="DC27" i="3"/>
  <c r="A28" i="3"/>
  <c r="Y28" i="3"/>
  <c r="CX28" i="3"/>
  <c r="DF28" i="3" s="1"/>
  <c r="DJ28" i="3" s="1"/>
  <c r="CY28" i="3"/>
  <c r="CZ28" i="3"/>
  <c r="DA28" i="3"/>
  <c r="DB28" i="3"/>
  <c r="DC28" i="3"/>
  <c r="DG28" i="3"/>
  <c r="A29" i="3"/>
  <c r="Y29" i="3"/>
  <c r="CX29" i="3"/>
  <c r="CY29" i="3"/>
  <c r="CZ29" i="3"/>
  <c r="DA29" i="3"/>
  <c r="DB29" i="3"/>
  <c r="DC29" i="3"/>
  <c r="A30" i="3"/>
  <c r="Y30" i="3"/>
  <c r="CU30" i="3"/>
  <c r="CY30" i="3"/>
  <c r="CZ30" i="3"/>
  <c r="DA30" i="3"/>
  <c r="DB30" i="3"/>
  <c r="DC30" i="3"/>
  <c r="A31" i="3"/>
  <c r="Y31" i="3"/>
  <c r="CW31" i="3" s="1"/>
  <c r="CY31" i="3"/>
  <c r="CZ31" i="3"/>
  <c r="DA31" i="3"/>
  <c r="DB31" i="3"/>
  <c r="DC31" i="3"/>
  <c r="A32" i="3"/>
  <c r="Y32" i="3"/>
  <c r="CW32" i="3"/>
  <c r="CX32" i="3"/>
  <c r="DF32" i="3" s="1"/>
  <c r="CY32" i="3"/>
  <c r="CZ32" i="3"/>
  <c r="DB32" i="3" s="1"/>
  <c r="DA32" i="3"/>
  <c r="DC32" i="3"/>
  <c r="DH32" i="3"/>
  <c r="A33" i="3"/>
  <c r="Y33" i="3"/>
  <c r="CX33" i="3" s="1"/>
  <c r="CY33" i="3"/>
  <c r="CZ33" i="3"/>
  <c r="DA33" i="3"/>
  <c r="DB33" i="3"/>
  <c r="DC33" i="3"/>
  <c r="A34" i="3"/>
  <c r="Y34" i="3"/>
  <c r="CX34" i="3"/>
  <c r="DG34" i="3" s="1"/>
  <c r="CY34" i="3"/>
  <c r="CZ34" i="3"/>
  <c r="DA34" i="3"/>
  <c r="DB34" i="3"/>
  <c r="DC34" i="3"/>
  <c r="DF34" i="3"/>
  <c r="DJ34" i="3" s="1"/>
  <c r="DI34" i="3"/>
  <c r="A35" i="3"/>
  <c r="Y35" i="3"/>
  <c r="CV35" i="3" s="1"/>
  <c r="CU35" i="3"/>
  <c r="CX35" i="3"/>
  <c r="CY35" i="3"/>
  <c r="CZ35" i="3"/>
  <c r="DA35" i="3"/>
  <c r="DB35" i="3"/>
  <c r="DC35" i="3"/>
  <c r="A36" i="3"/>
  <c r="Y36" i="3"/>
  <c r="CX36" i="3" s="1"/>
  <c r="CY36" i="3"/>
  <c r="CZ36" i="3"/>
  <c r="DB36" i="3" s="1"/>
  <c r="DA36" i="3"/>
  <c r="DC36" i="3"/>
  <c r="A37" i="3"/>
  <c r="Y37" i="3"/>
  <c r="CW37" i="3" s="1"/>
  <c r="CX37" i="3"/>
  <c r="DF37" i="3" s="1"/>
  <c r="CY37" i="3"/>
  <c r="CZ37" i="3"/>
  <c r="DA37" i="3"/>
  <c r="DB37" i="3"/>
  <c r="DC37" i="3"/>
  <c r="DI37" i="3"/>
  <c r="A38" i="3"/>
  <c r="Y38" i="3"/>
  <c r="CW38" i="3" s="1"/>
  <c r="CY38" i="3"/>
  <c r="CZ38" i="3"/>
  <c r="DA38" i="3"/>
  <c r="DB38" i="3"/>
  <c r="DC38" i="3"/>
  <c r="A39" i="3"/>
  <c r="Y39" i="3"/>
  <c r="CW39" i="3"/>
  <c r="CX39" i="3"/>
  <c r="DF39" i="3" s="1"/>
  <c r="CY39" i="3"/>
  <c r="CZ39" i="3"/>
  <c r="DB39" i="3" s="1"/>
  <c r="DA39" i="3"/>
  <c r="DC39" i="3"/>
  <c r="DH39" i="3"/>
  <c r="A40" i="3"/>
  <c r="Y40" i="3"/>
  <c r="CW40" i="3" s="1"/>
  <c r="CX40" i="3"/>
  <c r="DF40" i="3" s="1"/>
  <c r="CY40" i="3"/>
  <c r="CZ40" i="3"/>
  <c r="DA40" i="3"/>
  <c r="DB40" i="3"/>
  <c r="DC40" i="3"/>
  <c r="DI40" i="3"/>
  <c r="A41" i="3"/>
  <c r="Y41" i="3"/>
  <c r="CW41" i="3" s="1"/>
  <c r="CY41" i="3"/>
  <c r="CZ41" i="3"/>
  <c r="DA41" i="3"/>
  <c r="DB41" i="3"/>
  <c r="DC41" i="3"/>
  <c r="A42" i="3"/>
  <c r="Y42" i="3"/>
  <c r="CW42" i="3"/>
  <c r="CX42" i="3"/>
  <c r="DF42" i="3" s="1"/>
  <c r="CY42" i="3"/>
  <c r="CZ42" i="3"/>
  <c r="DB42" i="3" s="1"/>
  <c r="DA42" i="3"/>
  <c r="DC42" i="3"/>
  <c r="DH42" i="3"/>
  <c r="A43" i="3"/>
  <c r="Y43" i="3"/>
  <c r="CW43" i="3" s="1"/>
  <c r="CX43" i="3"/>
  <c r="DG43" i="3" s="1"/>
  <c r="DJ43" i="3" s="1"/>
  <c r="CY43" i="3"/>
  <c r="CZ43" i="3"/>
  <c r="DA43" i="3"/>
  <c r="DB43" i="3"/>
  <c r="DC43" i="3"/>
  <c r="DF43" i="3"/>
  <c r="DI43" i="3"/>
  <c r="A44" i="3"/>
  <c r="Y44" i="3"/>
  <c r="CX44" i="3" s="1"/>
  <c r="CY44" i="3"/>
  <c r="CZ44" i="3"/>
  <c r="DB44" i="3" s="1"/>
  <c r="DA44" i="3"/>
  <c r="DC44" i="3"/>
  <c r="A45" i="3"/>
  <c r="Y45" i="3"/>
  <c r="CX45" i="3" s="1"/>
  <c r="CY45" i="3"/>
  <c r="CZ45" i="3"/>
  <c r="DA45" i="3"/>
  <c r="DB45" i="3"/>
  <c r="DC45" i="3"/>
  <c r="DG45" i="3"/>
  <c r="A46" i="3"/>
  <c r="Y46" i="3"/>
  <c r="CX46" i="3"/>
  <c r="DG46" i="3" s="1"/>
  <c r="CY46" i="3"/>
  <c r="CZ46" i="3"/>
  <c r="DB46" i="3" s="1"/>
  <c r="DA46" i="3"/>
  <c r="DC46" i="3"/>
  <c r="DF46" i="3"/>
  <c r="DJ46" i="3" s="1"/>
  <c r="A47" i="3"/>
  <c r="Y47" i="3"/>
  <c r="CX47" i="3" s="1"/>
  <c r="CY47" i="3"/>
  <c r="CZ47" i="3"/>
  <c r="DB47" i="3" s="1"/>
  <c r="DA47" i="3"/>
  <c r="DC47" i="3"/>
  <c r="A48" i="3"/>
  <c r="Y48" i="3"/>
  <c r="CX48" i="3" s="1"/>
  <c r="CY48" i="3"/>
  <c r="CZ48" i="3"/>
  <c r="DA48" i="3"/>
  <c r="DB48" i="3"/>
  <c r="DC48" i="3"/>
  <c r="A49" i="3"/>
  <c r="Y49" i="3"/>
  <c r="CX49" i="3"/>
  <c r="DF49" i="3" s="1"/>
  <c r="DJ49" i="3" s="1"/>
  <c r="CY49" i="3"/>
  <c r="CZ49" i="3"/>
  <c r="DA49" i="3"/>
  <c r="DB49" i="3"/>
  <c r="DC49" i="3"/>
  <c r="DI49" i="3"/>
  <c r="A50" i="3"/>
  <c r="Y50" i="3"/>
  <c r="CX50" i="3" s="1"/>
  <c r="CY50" i="3"/>
  <c r="CZ50" i="3"/>
  <c r="DB50" i="3" s="1"/>
  <c r="DA50" i="3"/>
  <c r="DC50" i="3"/>
  <c r="A51" i="3"/>
  <c r="Y51" i="3"/>
  <c r="CX51" i="3" s="1"/>
  <c r="CY51" i="3"/>
  <c r="CZ51" i="3"/>
  <c r="DA51" i="3"/>
  <c r="DB51" i="3"/>
  <c r="DC51" i="3"/>
  <c r="A52" i="3"/>
  <c r="Y52" i="3"/>
  <c r="CX52" i="3"/>
  <c r="CY52" i="3"/>
  <c r="CZ52" i="3"/>
  <c r="DA52" i="3"/>
  <c r="DB52" i="3"/>
  <c r="DC52" i="3"/>
  <c r="A53" i="3"/>
  <c r="Y53" i="3"/>
  <c r="CX53" i="3" s="1"/>
  <c r="CY53" i="3"/>
  <c r="CZ53" i="3"/>
  <c r="DB53" i="3" s="1"/>
  <c r="DA53" i="3"/>
  <c r="DC53" i="3"/>
  <c r="A54" i="3"/>
  <c r="Y54" i="3"/>
  <c r="CX54" i="3" s="1"/>
  <c r="CU54" i="3"/>
  <c r="CV54" i="3"/>
  <c r="CY54" i="3"/>
  <c r="CZ54" i="3"/>
  <c r="DB54" i="3" s="1"/>
  <c r="DA54" i="3"/>
  <c r="DC54" i="3"/>
  <c r="DH54" i="3"/>
  <c r="A55" i="3"/>
  <c r="Y55" i="3"/>
  <c r="CX55" i="3" s="1"/>
  <c r="CY55" i="3"/>
  <c r="CZ55" i="3"/>
  <c r="DA55" i="3"/>
  <c r="DB55" i="3"/>
  <c r="DC55" i="3"/>
  <c r="A56" i="3"/>
  <c r="Y56" i="3"/>
  <c r="CW56" i="3"/>
  <c r="CX56" i="3"/>
  <c r="DG56" i="3" s="1"/>
  <c r="DJ56" i="3" s="1"/>
  <c r="CY56" i="3"/>
  <c r="CZ56" i="3"/>
  <c r="DB56" i="3" s="1"/>
  <c r="DA56" i="3"/>
  <c r="DC56" i="3"/>
  <c r="DF56" i="3"/>
  <c r="DH56" i="3"/>
  <c r="A57" i="3"/>
  <c r="Y57" i="3"/>
  <c r="CW57" i="3" s="1"/>
  <c r="CX57" i="3"/>
  <c r="DF57" i="3" s="1"/>
  <c r="CY57" i="3"/>
  <c r="CZ57" i="3"/>
  <c r="DA57" i="3"/>
  <c r="DB57" i="3"/>
  <c r="DC57" i="3"/>
  <c r="DI57" i="3"/>
  <c r="A58" i="3"/>
  <c r="Y58" i="3"/>
  <c r="CW58" i="3" s="1"/>
  <c r="CY58" i="3"/>
  <c r="CZ58" i="3"/>
  <c r="DA58" i="3"/>
  <c r="DB58" i="3"/>
  <c r="DC58" i="3"/>
  <c r="A59" i="3"/>
  <c r="Y59" i="3"/>
  <c r="CW59" i="3"/>
  <c r="CX59" i="3"/>
  <c r="DF59" i="3" s="1"/>
  <c r="CY59" i="3"/>
  <c r="CZ59" i="3"/>
  <c r="DB59" i="3" s="1"/>
  <c r="DA59" i="3"/>
  <c r="DC59" i="3"/>
  <c r="DH59" i="3"/>
  <c r="A60" i="3"/>
  <c r="Y60" i="3"/>
  <c r="CW60" i="3" s="1"/>
  <c r="CX60" i="3"/>
  <c r="DG60" i="3" s="1"/>
  <c r="DJ60" i="3" s="1"/>
  <c r="CY60" i="3"/>
  <c r="CZ60" i="3"/>
  <c r="DA60" i="3"/>
  <c r="DB60" i="3"/>
  <c r="DC60" i="3"/>
  <c r="DF60" i="3"/>
  <c r="DI60" i="3"/>
  <c r="A61" i="3"/>
  <c r="Y61" i="3"/>
  <c r="CW61" i="3" s="1"/>
  <c r="CY61" i="3"/>
  <c r="CZ61" i="3"/>
  <c r="DA61" i="3"/>
  <c r="DB61" i="3"/>
  <c r="DC61" i="3"/>
  <c r="A62" i="3"/>
  <c r="Y62" i="3"/>
  <c r="CW62" i="3"/>
  <c r="CX62" i="3"/>
  <c r="DG62" i="3" s="1"/>
  <c r="DJ62" i="3" s="1"/>
  <c r="CY62" i="3"/>
  <c r="CZ62" i="3"/>
  <c r="DB62" i="3" s="1"/>
  <c r="DA62" i="3"/>
  <c r="DC62" i="3"/>
  <c r="DF62" i="3"/>
  <c r="DH62" i="3"/>
  <c r="A63" i="3"/>
  <c r="Y63" i="3"/>
  <c r="CX63" i="3" s="1"/>
  <c r="CY63" i="3"/>
  <c r="CZ63" i="3"/>
  <c r="DA63" i="3"/>
  <c r="DB63" i="3"/>
  <c r="DC63" i="3"/>
  <c r="A64" i="3"/>
  <c r="Y64" i="3"/>
  <c r="CX64" i="3"/>
  <c r="DF64" i="3" s="1"/>
  <c r="DJ64" i="3" s="1"/>
  <c r="CY64" i="3"/>
  <c r="CZ64" i="3"/>
  <c r="DA64" i="3"/>
  <c r="DB64" i="3"/>
  <c r="DC64" i="3"/>
  <c r="DI64" i="3"/>
  <c r="A65" i="3"/>
  <c r="Y65" i="3"/>
  <c r="CX65" i="3" s="1"/>
  <c r="CY65" i="3"/>
  <c r="CZ65" i="3"/>
  <c r="DB65" i="3" s="1"/>
  <c r="DA65" i="3"/>
  <c r="DC65" i="3"/>
  <c r="A66" i="3"/>
  <c r="Y66" i="3"/>
  <c r="CX66" i="3" s="1"/>
  <c r="CY66" i="3"/>
  <c r="CZ66" i="3"/>
  <c r="DA66" i="3"/>
  <c r="DB66" i="3"/>
  <c r="DC66" i="3"/>
  <c r="A67" i="3"/>
  <c r="Y67" i="3"/>
  <c r="CX67" i="3"/>
  <c r="CY67" i="3"/>
  <c r="CZ67" i="3"/>
  <c r="DA67" i="3"/>
  <c r="DB67" i="3"/>
  <c r="DC67" i="3"/>
  <c r="A68" i="3"/>
  <c r="Y68" i="3"/>
  <c r="CX68" i="3" s="1"/>
  <c r="CY68" i="3"/>
  <c r="CZ68" i="3"/>
  <c r="DB68" i="3" s="1"/>
  <c r="DA68" i="3"/>
  <c r="DC68" i="3"/>
  <c r="A69" i="3"/>
  <c r="Y69" i="3"/>
  <c r="CX69" i="3" s="1"/>
  <c r="CY69" i="3"/>
  <c r="CZ69" i="3"/>
  <c r="DA69" i="3"/>
  <c r="DB69" i="3"/>
  <c r="DC69" i="3"/>
  <c r="A70" i="3"/>
  <c r="Y70" i="3"/>
  <c r="CX70" i="3"/>
  <c r="DF70" i="3" s="1"/>
  <c r="DJ70" i="3" s="1"/>
  <c r="CY70" i="3"/>
  <c r="CZ70" i="3"/>
  <c r="DA70" i="3"/>
  <c r="DB70" i="3"/>
  <c r="DC70" i="3"/>
  <c r="DI70" i="3"/>
  <c r="A71" i="3"/>
  <c r="Y71" i="3"/>
  <c r="CX71" i="3" s="1"/>
  <c r="CY71" i="3"/>
  <c r="CZ71" i="3"/>
  <c r="DB71" i="3" s="1"/>
  <c r="DA71" i="3"/>
  <c r="DC71" i="3"/>
  <c r="DH71" i="3"/>
  <c r="A72" i="3"/>
  <c r="Y72" i="3"/>
  <c r="CX72" i="3" s="1"/>
  <c r="CY72" i="3"/>
  <c r="CZ72" i="3"/>
  <c r="DA72" i="3"/>
  <c r="DB72" i="3"/>
  <c r="DC72" i="3"/>
  <c r="DG72" i="3"/>
  <c r="A73" i="3"/>
  <c r="Y73" i="3"/>
  <c r="CU73" i="3"/>
  <c r="CV73" i="3"/>
  <c r="CX73" i="3"/>
  <c r="DF73" i="3" s="1"/>
  <c r="CY73" i="3"/>
  <c r="CZ73" i="3"/>
  <c r="DA73" i="3"/>
  <c r="DB73" i="3"/>
  <c r="DC73" i="3"/>
  <c r="DG73" i="3"/>
  <c r="DH73" i="3"/>
  <c r="A74" i="3"/>
  <c r="Y74" i="3"/>
  <c r="CX74" i="3"/>
  <c r="DF74" i="3" s="1"/>
  <c r="CY74" i="3"/>
  <c r="CZ74" i="3"/>
  <c r="DA74" i="3"/>
  <c r="DB74" i="3"/>
  <c r="DC74" i="3"/>
  <c r="DI74" i="3"/>
  <c r="DJ74" i="3" s="1"/>
  <c r="A75" i="3"/>
  <c r="Y75" i="3"/>
  <c r="CW75" i="3" s="1"/>
  <c r="CY75" i="3"/>
  <c r="CZ75" i="3"/>
  <c r="DA75" i="3"/>
  <c r="DB75" i="3"/>
  <c r="DC75" i="3"/>
  <c r="A76" i="3"/>
  <c r="Y76" i="3"/>
  <c r="CX76" i="3"/>
  <c r="CY76" i="3"/>
  <c r="CZ76" i="3"/>
  <c r="DA76" i="3"/>
  <c r="DB76" i="3"/>
  <c r="DC76" i="3"/>
  <c r="A77" i="3"/>
  <c r="Y77" i="3"/>
  <c r="CX77" i="3" s="1"/>
  <c r="CY77" i="3"/>
  <c r="CZ77" i="3"/>
  <c r="DB77" i="3" s="1"/>
  <c r="DA77" i="3"/>
  <c r="DC77" i="3"/>
  <c r="A78" i="3"/>
  <c r="Y78" i="3"/>
  <c r="CX78" i="3" s="1"/>
  <c r="CY78" i="3"/>
  <c r="CZ78" i="3"/>
  <c r="DA78" i="3"/>
  <c r="DB78" i="3"/>
  <c r="DC78" i="3"/>
  <c r="A79" i="3"/>
  <c r="Y79" i="3"/>
  <c r="CX79" i="3"/>
  <c r="DF79" i="3" s="1"/>
  <c r="DJ79" i="3" s="1"/>
  <c r="CY79" i="3"/>
  <c r="CZ79" i="3"/>
  <c r="DA79" i="3"/>
  <c r="DB79" i="3"/>
  <c r="DC79" i="3"/>
  <c r="DI79" i="3"/>
  <c r="A80" i="3"/>
  <c r="Y80" i="3"/>
  <c r="CV80" i="3" s="1"/>
  <c r="CU80" i="3"/>
  <c r="CX80" i="3"/>
  <c r="DG80" i="3" s="1"/>
  <c r="CY80" i="3"/>
  <c r="CZ80" i="3"/>
  <c r="DB80" i="3" s="1"/>
  <c r="DA80" i="3"/>
  <c r="DC80" i="3"/>
  <c r="DF80" i="3"/>
  <c r="A81" i="3"/>
  <c r="Y81" i="3"/>
  <c r="CX81" i="3" s="1"/>
  <c r="CY81" i="3"/>
  <c r="CZ81" i="3"/>
  <c r="DB81" i="3" s="1"/>
  <c r="DA81" i="3"/>
  <c r="DC81" i="3"/>
  <c r="A82" i="3"/>
  <c r="Y82" i="3"/>
  <c r="CW82" i="3" s="1"/>
  <c r="CX82" i="3"/>
  <c r="DG82" i="3" s="1"/>
  <c r="DJ82" i="3" s="1"/>
  <c r="CY82" i="3"/>
  <c r="CZ82" i="3"/>
  <c r="DA82" i="3"/>
  <c r="DB82" i="3"/>
  <c r="DC82" i="3"/>
  <c r="DF82" i="3"/>
  <c r="DI82" i="3"/>
  <c r="A83" i="3"/>
  <c r="Y83" i="3"/>
  <c r="CX83" i="3" s="1"/>
  <c r="CY83" i="3"/>
  <c r="CZ83" i="3"/>
  <c r="DB83" i="3" s="1"/>
  <c r="DA83" i="3"/>
  <c r="DC83" i="3"/>
  <c r="A84" i="3"/>
  <c r="Y84" i="3"/>
  <c r="CX84" i="3" s="1"/>
  <c r="CY84" i="3"/>
  <c r="CZ84" i="3"/>
  <c r="DA84" i="3"/>
  <c r="DB84" i="3"/>
  <c r="DC84" i="3"/>
  <c r="A85" i="3"/>
  <c r="Y85" i="3"/>
  <c r="CX85" i="3"/>
  <c r="CY85" i="3"/>
  <c r="CZ85" i="3"/>
  <c r="DA85" i="3"/>
  <c r="DB85" i="3"/>
  <c r="DC85" i="3"/>
  <c r="A86" i="3"/>
  <c r="Y86" i="3"/>
  <c r="CX86" i="3" s="1"/>
  <c r="CY86" i="3"/>
  <c r="CZ86" i="3"/>
  <c r="DB86" i="3" s="1"/>
  <c r="DA86" i="3"/>
  <c r="DC86" i="3"/>
  <c r="A87" i="3"/>
  <c r="Y87" i="3"/>
  <c r="CX87" i="3" s="1"/>
  <c r="CU87" i="3"/>
  <c r="CV87" i="3"/>
  <c r="CY87" i="3"/>
  <c r="CZ87" i="3"/>
  <c r="DB87" i="3" s="1"/>
  <c r="DA87" i="3"/>
  <c r="DC87" i="3"/>
  <c r="DH87" i="3"/>
  <c r="A88" i="3"/>
  <c r="Y88" i="3"/>
  <c r="CW88" i="3" s="1"/>
  <c r="CX88" i="3"/>
  <c r="DG88" i="3" s="1"/>
  <c r="DJ88" i="3" s="1"/>
  <c r="CY88" i="3"/>
  <c r="CZ88" i="3"/>
  <c r="DA88" i="3"/>
  <c r="DB88" i="3"/>
  <c r="DC88" i="3"/>
  <c r="DF88" i="3"/>
  <c r="A89" i="3"/>
  <c r="Y89" i="3"/>
  <c r="CX89" i="3" s="1"/>
  <c r="CY89" i="3"/>
  <c r="CZ89" i="3"/>
  <c r="DB89" i="3" s="1"/>
  <c r="DA89" i="3"/>
  <c r="DC89" i="3"/>
  <c r="A90" i="3"/>
  <c r="Y90" i="3"/>
  <c r="CX90" i="3" s="1"/>
  <c r="CU90" i="3"/>
  <c r="CV90" i="3"/>
  <c r="CY90" i="3"/>
  <c r="CZ90" i="3"/>
  <c r="DB90" i="3" s="1"/>
  <c r="DA90" i="3"/>
  <c r="DC90" i="3"/>
  <c r="A91" i="3"/>
  <c r="Y91" i="3"/>
  <c r="CW91" i="3" s="1"/>
  <c r="CX91" i="3"/>
  <c r="CY91" i="3"/>
  <c r="CZ91" i="3"/>
  <c r="DA91" i="3"/>
  <c r="DB91" i="3"/>
  <c r="DC91" i="3"/>
  <c r="A92" i="3"/>
  <c r="Y92" i="3"/>
  <c r="CX92" i="3" s="1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A94" i="3"/>
  <c r="DB94" i="3"/>
  <c r="DC94" i="3"/>
  <c r="A95" i="3"/>
  <c r="Y95" i="3"/>
  <c r="CY95" i="3"/>
  <c r="CZ95" i="3"/>
  <c r="DA95" i="3"/>
  <c r="DB95" i="3"/>
  <c r="DC95" i="3"/>
  <c r="A96" i="3"/>
  <c r="Y96" i="3"/>
  <c r="CY96" i="3"/>
  <c r="CZ96" i="3"/>
  <c r="DA96" i="3"/>
  <c r="DB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A101" i="3"/>
  <c r="DB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A103" i="3"/>
  <c r="DB103" i="3"/>
  <c r="DC103" i="3"/>
  <c r="A104" i="3"/>
  <c r="Y104" i="3"/>
  <c r="CY104" i="3"/>
  <c r="CZ104" i="3"/>
  <c r="DB104" i="3" s="1"/>
  <c r="DA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A108" i="3"/>
  <c r="DB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A111" i="3"/>
  <c r="DB111" i="3"/>
  <c r="DC111" i="3"/>
  <c r="A112" i="3"/>
  <c r="Y112" i="3"/>
  <c r="CY112" i="3"/>
  <c r="CZ112" i="3"/>
  <c r="DA112" i="3"/>
  <c r="DB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Y116" i="3"/>
  <c r="CZ116" i="3"/>
  <c r="DA116" i="3"/>
  <c r="DB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A118" i="3"/>
  <c r="DB118" i="3"/>
  <c r="DC118" i="3"/>
  <c r="A119" i="3"/>
  <c r="Y119" i="3"/>
  <c r="CY119" i="3"/>
  <c r="CZ119" i="3"/>
  <c r="DA119" i="3"/>
  <c r="DB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A124" i="3"/>
  <c r="DB124" i="3"/>
  <c r="DC124" i="3"/>
  <c r="A125" i="3"/>
  <c r="Y125" i="3"/>
  <c r="CY125" i="3"/>
  <c r="CZ125" i="3"/>
  <c r="DB125" i="3" s="1"/>
  <c r="DA125" i="3"/>
  <c r="DC125" i="3"/>
  <c r="A126" i="3"/>
  <c r="Y126" i="3"/>
  <c r="CY126" i="3"/>
  <c r="CZ126" i="3"/>
  <c r="DA126" i="3"/>
  <c r="DB126" i="3"/>
  <c r="DC126" i="3"/>
  <c r="A127" i="3"/>
  <c r="Y127" i="3"/>
  <c r="CU127" i="3"/>
  <c r="CV127" i="3"/>
  <c r="CX127" i="3"/>
  <c r="DF127" i="3" s="1"/>
  <c r="CY127" i="3"/>
  <c r="CZ127" i="3"/>
  <c r="DA127" i="3"/>
  <c r="DB127" i="3"/>
  <c r="DC127" i="3"/>
  <c r="DG127" i="3"/>
  <c r="DH127" i="3"/>
  <c r="A128" i="3"/>
  <c r="Y128" i="3"/>
  <c r="CX128" i="3"/>
  <c r="DH128" i="3" s="1"/>
  <c r="CY128" i="3"/>
  <c r="CZ128" i="3"/>
  <c r="DA128" i="3"/>
  <c r="DB128" i="3"/>
  <c r="DC128" i="3"/>
  <c r="DF128" i="3"/>
  <c r="A129" i="3"/>
  <c r="Y129" i="3"/>
  <c r="CX129" i="3" s="1"/>
  <c r="DF129" i="3" s="1"/>
  <c r="CW129" i="3"/>
  <c r="CY129" i="3"/>
  <c r="CZ129" i="3"/>
  <c r="DA129" i="3"/>
  <c r="DB129" i="3"/>
  <c r="DC129" i="3"/>
  <c r="DG129" i="3"/>
  <c r="DJ129" i="3" s="1"/>
  <c r="A130" i="3"/>
  <c r="Y130" i="3"/>
  <c r="CX130" i="3" s="1"/>
  <c r="CW130" i="3"/>
  <c r="CY130" i="3"/>
  <c r="CZ130" i="3"/>
  <c r="DA130" i="3"/>
  <c r="DB130" i="3"/>
  <c r="DC130" i="3"/>
  <c r="A131" i="3"/>
  <c r="Y131" i="3"/>
  <c r="CW131" i="3" s="1"/>
  <c r="CX131" i="3"/>
  <c r="CY131" i="3"/>
  <c r="CZ131" i="3"/>
  <c r="DB131" i="3" s="1"/>
  <c r="DA131" i="3"/>
  <c r="DC131" i="3"/>
  <c r="DF131" i="3"/>
  <c r="DG131" i="3"/>
  <c r="DJ131" i="3" s="1"/>
  <c r="DH131" i="3"/>
  <c r="DI131" i="3"/>
  <c r="A132" i="3"/>
  <c r="Y132" i="3"/>
  <c r="CW132" i="3"/>
  <c r="CX132" i="3"/>
  <c r="DH132" i="3" s="1"/>
  <c r="CY132" i="3"/>
  <c r="CZ132" i="3"/>
  <c r="DA132" i="3"/>
  <c r="DB132" i="3"/>
  <c r="DC132" i="3"/>
  <c r="DF132" i="3"/>
  <c r="DG132" i="3"/>
  <c r="DJ132" i="3" s="1"/>
  <c r="A133" i="3"/>
  <c r="Y133" i="3"/>
  <c r="CX133" i="3" s="1"/>
  <c r="CW133" i="3"/>
  <c r="CY133" i="3"/>
  <c r="CZ133" i="3"/>
  <c r="DA133" i="3"/>
  <c r="DB133" i="3"/>
  <c r="DC133" i="3"/>
  <c r="A134" i="3"/>
  <c r="Y134" i="3"/>
  <c r="CX134" i="3"/>
  <c r="DF134" i="3" s="1"/>
  <c r="DJ134" i="3" s="1"/>
  <c r="CY134" i="3"/>
  <c r="CZ134" i="3"/>
  <c r="DA134" i="3"/>
  <c r="DB134" i="3"/>
  <c r="DC134" i="3"/>
  <c r="DI134" i="3"/>
  <c r="A135" i="3"/>
  <c r="Y135" i="3"/>
  <c r="CX135" i="3" s="1"/>
  <c r="CY135" i="3"/>
  <c r="CZ135" i="3"/>
  <c r="DB135" i="3" s="1"/>
  <c r="DA135" i="3"/>
  <c r="DC135" i="3"/>
  <c r="A136" i="3"/>
  <c r="Y136" i="3"/>
  <c r="CX136" i="3"/>
  <c r="DF136" i="3" s="1"/>
  <c r="DJ136" i="3" s="1"/>
  <c r="CY136" i="3"/>
  <c r="CZ136" i="3"/>
  <c r="DB136" i="3" s="1"/>
  <c r="DA136" i="3"/>
  <c r="DC136" i="3"/>
  <c r="DG136" i="3"/>
  <c r="DH136" i="3"/>
  <c r="A137" i="3"/>
  <c r="Y137" i="3"/>
  <c r="CX137" i="3"/>
  <c r="DF137" i="3" s="1"/>
  <c r="DJ137" i="3" s="1"/>
  <c r="CY137" i="3"/>
  <c r="CZ137" i="3"/>
  <c r="DA137" i="3"/>
  <c r="DB137" i="3"/>
  <c r="DC137" i="3"/>
  <c r="DG137" i="3"/>
  <c r="A138" i="3"/>
  <c r="Y138" i="3"/>
  <c r="CX138" i="3"/>
  <c r="DF138" i="3" s="1"/>
  <c r="DJ138" i="3" s="1"/>
  <c r="CY138" i="3"/>
  <c r="CZ138" i="3"/>
  <c r="DA138" i="3"/>
  <c r="DB138" i="3"/>
  <c r="DC138" i="3"/>
  <c r="A139" i="3"/>
  <c r="Y139" i="3"/>
  <c r="CV139" i="3" s="1"/>
  <c r="CU139" i="3"/>
  <c r="CY139" i="3"/>
  <c r="CZ139" i="3"/>
  <c r="DB139" i="3" s="1"/>
  <c r="DA139" i="3"/>
  <c r="DC139" i="3"/>
  <c r="A140" i="3"/>
  <c r="Y140" i="3"/>
  <c r="CX140" i="3"/>
  <c r="DI140" i="3" s="1"/>
  <c r="DJ140" i="3" s="1"/>
  <c r="CY140" i="3"/>
  <c r="CZ140" i="3"/>
  <c r="DB140" i="3" s="1"/>
  <c r="DA140" i="3"/>
  <c r="DC140" i="3"/>
  <c r="DF140" i="3"/>
  <c r="DG140" i="3"/>
  <c r="DH140" i="3"/>
  <c r="A141" i="3"/>
  <c r="Y141" i="3"/>
  <c r="CW141" i="3"/>
  <c r="CX141" i="3"/>
  <c r="DG141" i="3" s="1"/>
  <c r="DJ141" i="3" s="1"/>
  <c r="CY141" i="3"/>
  <c r="CZ141" i="3"/>
  <c r="DA141" i="3"/>
  <c r="DB141" i="3"/>
  <c r="DC141" i="3"/>
  <c r="DF141" i="3"/>
  <c r="A142" i="3"/>
  <c r="Y142" i="3"/>
  <c r="CW142" i="3" s="1"/>
  <c r="CY142" i="3"/>
  <c r="CZ142" i="3"/>
  <c r="DA142" i="3"/>
  <c r="DB142" i="3"/>
  <c r="DC142" i="3"/>
  <c r="A143" i="3"/>
  <c r="Y143" i="3"/>
  <c r="CW143" i="3"/>
  <c r="CX143" i="3"/>
  <c r="DF143" i="3" s="1"/>
  <c r="CY143" i="3"/>
  <c r="CZ143" i="3"/>
  <c r="DB143" i="3" s="1"/>
  <c r="DA143" i="3"/>
  <c r="DC143" i="3"/>
  <c r="DG143" i="3"/>
  <c r="DJ143" i="3" s="1"/>
  <c r="DH143" i="3"/>
  <c r="A144" i="3"/>
  <c r="Y144" i="3"/>
  <c r="CW144" i="3"/>
  <c r="CX144" i="3"/>
  <c r="DF144" i="3" s="1"/>
  <c r="CY144" i="3"/>
  <c r="CZ144" i="3"/>
  <c r="DA144" i="3"/>
  <c r="DB144" i="3"/>
  <c r="DC144" i="3"/>
  <c r="A145" i="3"/>
  <c r="Y145" i="3"/>
  <c r="CW145" i="3" s="1"/>
  <c r="CY145" i="3"/>
  <c r="CZ145" i="3"/>
  <c r="DA145" i="3"/>
  <c r="DB145" i="3"/>
  <c r="DC145" i="3"/>
  <c r="A146" i="3"/>
  <c r="Y146" i="3"/>
  <c r="CX146" i="3"/>
  <c r="CY146" i="3"/>
  <c r="CZ146" i="3"/>
  <c r="DB146" i="3" s="1"/>
  <c r="DA146" i="3"/>
  <c r="DC146" i="3"/>
  <c r="DF146" i="3"/>
  <c r="DJ146" i="3" s="1"/>
  <c r="DG146" i="3"/>
  <c r="DH146" i="3"/>
  <c r="DI146" i="3"/>
  <c r="A147" i="3"/>
  <c r="Y147" i="3"/>
  <c r="CX147" i="3"/>
  <c r="DI147" i="3" s="1"/>
  <c r="CY147" i="3"/>
  <c r="CZ147" i="3"/>
  <c r="DB147" i="3" s="1"/>
  <c r="DA147" i="3"/>
  <c r="DC147" i="3"/>
  <c r="DF147" i="3"/>
  <c r="DJ147" i="3" s="1"/>
  <c r="DG147" i="3"/>
  <c r="DH147" i="3"/>
  <c r="A148" i="3"/>
  <c r="Y148" i="3"/>
  <c r="CX148" i="3"/>
  <c r="DH148" i="3" s="1"/>
  <c r="CY148" i="3"/>
  <c r="CZ148" i="3"/>
  <c r="DA148" i="3"/>
  <c r="DB148" i="3"/>
  <c r="DC148" i="3"/>
  <c r="DF148" i="3"/>
  <c r="DJ148" i="3" s="1"/>
  <c r="DG148" i="3"/>
  <c r="A149" i="3"/>
  <c r="Y149" i="3"/>
  <c r="CX149" i="3"/>
  <c r="DG149" i="3" s="1"/>
  <c r="CY149" i="3"/>
  <c r="CZ149" i="3"/>
  <c r="DA149" i="3"/>
  <c r="DB149" i="3"/>
  <c r="DC149" i="3"/>
  <c r="DF149" i="3"/>
  <c r="DJ149" i="3" s="1"/>
  <c r="A150" i="3"/>
  <c r="Y150" i="3"/>
  <c r="CX150" i="3" s="1"/>
  <c r="CY150" i="3"/>
  <c r="CZ150" i="3"/>
  <c r="DA150" i="3"/>
  <c r="DB150" i="3"/>
  <c r="DC150" i="3"/>
  <c r="A151" i="3"/>
  <c r="Y151" i="3"/>
  <c r="CU151" i="3"/>
  <c r="CV151" i="3"/>
  <c r="CX151" i="3"/>
  <c r="DF151" i="3" s="1"/>
  <c r="CY151" i="3"/>
  <c r="CZ151" i="3"/>
  <c r="DB151" i="3" s="1"/>
  <c r="DA151" i="3"/>
  <c r="DC151" i="3"/>
  <c r="DH151" i="3"/>
  <c r="A152" i="3"/>
  <c r="Y152" i="3"/>
  <c r="CX152" i="3" s="1"/>
  <c r="CU152" i="3"/>
  <c r="CV152" i="3"/>
  <c r="CY152" i="3"/>
  <c r="CZ152" i="3"/>
  <c r="DA152" i="3"/>
  <c r="DB152" i="3"/>
  <c r="DC152" i="3"/>
  <c r="A153" i="3"/>
  <c r="Y153" i="3"/>
  <c r="CX153" i="3" s="1"/>
  <c r="CY153" i="3"/>
  <c r="CZ153" i="3"/>
  <c r="DA153" i="3"/>
  <c r="DB153" i="3"/>
  <c r="DC153" i="3"/>
  <c r="A154" i="3"/>
  <c r="Y154" i="3"/>
  <c r="CU154" i="3"/>
  <c r="CV154" i="3"/>
  <c r="CX154" i="3"/>
  <c r="DH154" i="3" s="1"/>
  <c r="CY154" i="3"/>
  <c r="CZ154" i="3"/>
  <c r="DA154" i="3"/>
  <c r="DB154" i="3"/>
  <c r="DC154" i="3"/>
  <c r="DF154" i="3"/>
  <c r="DG154" i="3"/>
  <c r="A155" i="3"/>
  <c r="Y155" i="3"/>
  <c r="CV155" i="3" s="1"/>
  <c r="CU155" i="3"/>
  <c r="CY155" i="3"/>
  <c r="CZ155" i="3"/>
  <c r="DA155" i="3"/>
  <c r="DB155" i="3"/>
  <c r="DC155" i="3"/>
  <c r="A156" i="3"/>
  <c r="Y156" i="3"/>
  <c r="CX156" i="3"/>
  <c r="DF156" i="3" s="1"/>
  <c r="DJ156" i="3" s="1"/>
  <c r="CY156" i="3"/>
  <c r="CZ156" i="3"/>
  <c r="DB156" i="3" s="1"/>
  <c r="DA156" i="3"/>
  <c r="DC156" i="3"/>
  <c r="DH156" i="3"/>
  <c r="DI156" i="3"/>
  <c r="A157" i="3"/>
  <c r="Y157" i="3"/>
  <c r="CU157" i="3"/>
  <c r="CV157" i="3"/>
  <c r="CX157" i="3"/>
  <c r="DF157" i="3" s="1"/>
  <c r="CY157" i="3"/>
  <c r="CZ157" i="3"/>
  <c r="DA157" i="3"/>
  <c r="DB157" i="3"/>
  <c r="DC157" i="3"/>
  <c r="A158" i="3"/>
  <c r="Y158" i="3"/>
  <c r="CV158" i="3" s="1"/>
  <c r="CU158" i="3"/>
  <c r="CY158" i="3"/>
  <c r="CZ158" i="3"/>
  <c r="DB158" i="3" s="1"/>
  <c r="DA158" i="3"/>
  <c r="DC158" i="3"/>
  <c r="A159" i="3"/>
  <c r="Y159" i="3"/>
  <c r="CX159" i="3"/>
  <c r="DI159" i="3" s="1"/>
  <c r="CY159" i="3"/>
  <c r="CZ159" i="3"/>
  <c r="DB159" i="3" s="1"/>
  <c r="DA159" i="3"/>
  <c r="DC159" i="3"/>
  <c r="DF159" i="3"/>
  <c r="DJ159" i="3" s="1"/>
  <c r="DG159" i="3"/>
  <c r="DH159" i="3"/>
  <c r="A160" i="3"/>
  <c r="Y160" i="3"/>
  <c r="CX160" i="3" s="1"/>
  <c r="CU160" i="3"/>
  <c r="CV160" i="3"/>
  <c r="CY160" i="3"/>
  <c r="CZ160" i="3"/>
  <c r="DA160" i="3"/>
  <c r="DB160" i="3"/>
  <c r="DC160" i="3"/>
  <c r="A161" i="3"/>
  <c r="Y161" i="3"/>
  <c r="CU161" i="3"/>
  <c r="CV161" i="3"/>
  <c r="CX161" i="3"/>
  <c r="DF161" i="3" s="1"/>
  <c r="CY161" i="3"/>
  <c r="CZ161" i="3"/>
  <c r="DB161" i="3" s="1"/>
  <c r="DA161" i="3"/>
  <c r="DC161" i="3"/>
  <c r="DG161" i="3"/>
  <c r="DH161" i="3"/>
  <c r="A162" i="3"/>
  <c r="Y162" i="3"/>
  <c r="CX162" i="3"/>
  <c r="DF162" i="3" s="1"/>
  <c r="DJ162" i="3" s="1"/>
  <c r="CY162" i="3"/>
  <c r="CZ162" i="3"/>
  <c r="DA162" i="3"/>
  <c r="DB162" i="3"/>
  <c r="DC162" i="3"/>
  <c r="DG162" i="3"/>
  <c r="A163" i="3"/>
  <c r="Y163" i="3"/>
  <c r="CV163" i="3" s="1"/>
  <c r="CU163" i="3"/>
  <c r="CY163" i="3"/>
  <c r="CZ163" i="3"/>
  <c r="DA163" i="3"/>
  <c r="DB163" i="3"/>
  <c r="DC163" i="3"/>
  <c r="A164" i="3"/>
  <c r="Y164" i="3"/>
  <c r="CU164" i="3"/>
  <c r="CV164" i="3"/>
  <c r="CX164" i="3"/>
  <c r="DH164" i="3" s="1"/>
  <c r="CY164" i="3"/>
  <c r="CZ164" i="3"/>
  <c r="DA164" i="3"/>
  <c r="DB164" i="3"/>
  <c r="DC164" i="3"/>
  <c r="DF164" i="3"/>
  <c r="DG164" i="3"/>
  <c r="A165" i="3"/>
  <c r="Y165" i="3"/>
  <c r="CX165" i="3"/>
  <c r="CY165" i="3"/>
  <c r="CZ165" i="3"/>
  <c r="DA165" i="3"/>
  <c r="DB165" i="3"/>
  <c r="DC165" i="3"/>
  <c r="A166" i="3"/>
  <c r="Y166" i="3"/>
  <c r="CU166" i="3"/>
  <c r="CY166" i="3"/>
  <c r="CZ166" i="3"/>
  <c r="DB166" i="3" s="1"/>
  <c r="DA166" i="3"/>
  <c r="DC166" i="3"/>
  <c r="A167" i="3"/>
  <c r="Y167" i="3"/>
  <c r="CU167" i="3"/>
  <c r="CV167" i="3"/>
  <c r="CX167" i="3"/>
  <c r="CY167" i="3"/>
  <c r="CZ167" i="3"/>
  <c r="DA167" i="3"/>
  <c r="DB167" i="3"/>
  <c r="DC167" i="3"/>
  <c r="DF167" i="3"/>
  <c r="A168" i="3"/>
  <c r="Y168" i="3"/>
  <c r="CX168" i="3" s="1"/>
  <c r="CY168" i="3"/>
  <c r="CZ168" i="3"/>
  <c r="DA168" i="3"/>
  <c r="DB168" i="3"/>
  <c r="DC16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B30" i="1"/>
  <c r="C30" i="1"/>
  <c r="D30" i="1"/>
  <c r="E30" i="1"/>
  <c r="Z30" i="1"/>
  <c r="AA30" i="1"/>
  <c r="AM30" i="1"/>
  <c r="AN30" i="1"/>
  <c r="AO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I32" i="1"/>
  <c r="K32" i="1"/>
  <c r="AC32" i="1"/>
  <c r="AE32" i="1"/>
  <c r="AD32" i="1" s="1"/>
  <c r="AF32" i="1"/>
  <c r="AG32" i="1"/>
  <c r="CU32" i="1" s="1"/>
  <c r="T32" i="1" s="1"/>
  <c r="AG35" i="1" s="1"/>
  <c r="AH32" i="1"/>
  <c r="CV32" i="1" s="1"/>
  <c r="U32" i="1" s="1"/>
  <c r="AH35" i="1" s="1"/>
  <c r="AI32" i="1"/>
  <c r="CW32" i="1" s="1"/>
  <c r="V32" i="1" s="1"/>
  <c r="AJ32" i="1"/>
  <c r="CR32" i="1"/>
  <c r="Q32" i="1" s="1"/>
  <c r="AD35" i="1" s="1"/>
  <c r="CS32" i="1"/>
  <c r="R32" i="1" s="1"/>
  <c r="AE35" i="1" s="1"/>
  <c r="CT32" i="1"/>
  <c r="S32" i="1" s="1"/>
  <c r="CX32" i="1"/>
  <c r="W32" i="1" s="1"/>
  <c r="AJ35" i="1" s="1"/>
  <c r="GL32" i="1"/>
  <c r="GN32" i="1"/>
  <c r="GO32" i="1"/>
  <c r="CC35" i="1" s="1"/>
  <c r="CC30" i="1" s="1"/>
  <c r="GP32" i="1"/>
  <c r="CD35" i="1" s="1"/>
  <c r="GV32" i="1"/>
  <c r="HC32" i="1"/>
  <c r="GX32" i="1" s="1"/>
  <c r="CJ35" i="1" s="1"/>
  <c r="I33" i="1"/>
  <c r="K33" i="1"/>
  <c r="T33" i="1"/>
  <c r="AC33" i="1"/>
  <c r="AE33" i="1"/>
  <c r="AD33" i="1" s="1"/>
  <c r="AB33" i="1" s="1"/>
  <c r="AF33" i="1"/>
  <c r="CT33" i="1" s="1"/>
  <c r="S33" i="1" s="1"/>
  <c r="AG33" i="1"/>
  <c r="CU33" i="1" s="1"/>
  <c r="AH33" i="1"/>
  <c r="CV33" i="1" s="1"/>
  <c r="U33" i="1" s="1"/>
  <c r="AI33" i="1"/>
  <c r="AJ33" i="1"/>
  <c r="CQ33" i="1"/>
  <c r="P33" i="1" s="1"/>
  <c r="CR33" i="1"/>
  <c r="Q33" i="1" s="1"/>
  <c r="DV35" i="1" s="1"/>
  <c r="CS33" i="1"/>
  <c r="R33" i="1" s="1"/>
  <c r="CW33" i="1"/>
  <c r="V33" i="1" s="1"/>
  <c r="CX33" i="1"/>
  <c r="W33" i="1" s="1"/>
  <c r="EB35" i="1" s="1"/>
  <c r="CY33" i="1"/>
  <c r="X33" i="1" s="1"/>
  <c r="EC35" i="1" s="1"/>
  <c r="EC30" i="1" s="1"/>
  <c r="GL33" i="1"/>
  <c r="GN33" i="1"/>
  <c r="GO33" i="1"/>
  <c r="GP33" i="1"/>
  <c r="GV33" i="1"/>
  <c r="HC33" i="1"/>
  <c r="GX33" i="1" s="1"/>
  <c r="GB35" i="1" s="1"/>
  <c r="GB30" i="1" s="1"/>
  <c r="HH33" i="1"/>
  <c r="B35" i="1"/>
  <c r="C35" i="1"/>
  <c r="D35" i="1"/>
  <c r="F35" i="1"/>
  <c r="F30" i="1" s="1"/>
  <c r="G35" i="1"/>
  <c r="G30" i="1" s="1"/>
  <c r="AI35" i="1"/>
  <c r="V35" i="1" s="1"/>
  <c r="V30" i="1" s="1"/>
  <c r="AO35" i="1"/>
  <c r="AQ35" i="1"/>
  <c r="AQ30" i="1" s="1"/>
  <c r="AT35" i="1"/>
  <c r="BX35" i="1"/>
  <c r="BX30" i="1" s="1"/>
  <c r="BZ35" i="1"/>
  <c r="BZ30" i="1" s="1"/>
  <c r="CB35" i="1"/>
  <c r="CG35" i="1"/>
  <c r="CK35" i="1"/>
  <c r="CK30" i="1" s="1"/>
  <c r="CL35" i="1"/>
  <c r="CL30" i="1" s="1"/>
  <c r="CM35" i="1"/>
  <c r="DL35" i="1"/>
  <c r="DL30" i="1" s="1"/>
  <c r="DM35" i="1"/>
  <c r="DM30" i="1" s="1"/>
  <c r="DP35" i="1"/>
  <c r="DU35" i="1"/>
  <c r="DH35" i="1" s="1"/>
  <c r="DH30" i="1" s="1"/>
  <c r="DX35" i="1"/>
  <c r="DX30" i="1" s="1"/>
  <c r="DY35" i="1"/>
  <c r="DY30" i="1" s="1"/>
  <c r="DZ35" i="1"/>
  <c r="DZ30" i="1" s="1"/>
  <c r="EA35" i="1"/>
  <c r="DN35" i="1" s="1"/>
  <c r="EG35" i="1"/>
  <c r="P39" i="1" s="1"/>
  <c r="EL35" i="1"/>
  <c r="EL30" i="1" s="1"/>
  <c r="EM35" i="1"/>
  <c r="EM30" i="1" s="1"/>
  <c r="ES35" i="1"/>
  <c r="P55" i="1" s="1"/>
  <c r="EU35" i="1"/>
  <c r="EU30" i="1" s="1"/>
  <c r="FP35" i="1"/>
  <c r="FP30" i="1" s="1"/>
  <c r="FR35" i="1"/>
  <c r="FR30" i="1" s="1"/>
  <c r="FT35" i="1"/>
  <c r="FU35" i="1"/>
  <c r="FU30" i="1" s="1"/>
  <c r="FV35" i="1"/>
  <c r="FV30" i="1" s="1"/>
  <c r="FW35" i="1"/>
  <c r="EN35" i="1" s="1"/>
  <c r="GC35" i="1"/>
  <c r="GC30" i="1" s="1"/>
  <c r="GD35" i="1"/>
  <c r="GD30" i="1" s="1"/>
  <c r="GE35" i="1"/>
  <c r="P38" i="1"/>
  <c r="F39" i="1"/>
  <c r="P54" i="1"/>
  <c r="P56" i="1"/>
  <c r="P57" i="1"/>
  <c r="F58" i="1"/>
  <c r="D65" i="1"/>
  <c r="E67" i="1"/>
  <c r="Z67" i="1"/>
  <c r="AA67" i="1"/>
  <c r="AM67" i="1"/>
  <c r="AN67" i="1"/>
  <c r="BE67" i="1"/>
  <c r="BF67" i="1"/>
  <c r="BG67" i="1"/>
  <c r="BH67" i="1"/>
  <c r="BI67" i="1"/>
  <c r="BJ67" i="1"/>
  <c r="BK67" i="1"/>
  <c r="BL67" i="1"/>
  <c r="BM67" i="1"/>
  <c r="BN67" i="1"/>
  <c r="BO67" i="1"/>
  <c r="BP67" i="1"/>
  <c r="BQ67" i="1"/>
  <c r="BR67" i="1"/>
  <c r="BS67" i="1"/>
  <c r="BT67" i="1"/>
  <c r="BU67" i="1"/>
  <c r="BV67" i="1"/>
  <c r="BW67" i="1"/>
  <c r="CN67" i="1"/>
  <c r="CO67" i="1"/>
  <c r="CP67" i="1"/>
  <c r="CQ67" i="1"/>
  <c r="CR67" i="1"/>
  <c r="CS67" i="1"/>
  <c r="CT67" i="1"/>
  <c r="CU67" i="1"/>
  <c r="CV67" i="1"/>
  <c r="CW67" i="1"/>
  <c r="CX67" i="1"/>
  <c r="CY67" i="1"/>
  <c r="CZ67" i="1"/>
  <c r="DA67" i="1"/>
  <c r="DB67" i="1"/>
  <c r="DC67" i="1"/>
  <c r="DD67" i="1"/>
  <c r="DE67" i="1"/>
  <c r="DF67" i="1"/>
  <c r="DR67" i="1"/>
  <c r="DS67" i="1"/>
  <c r="EE67" i="1"/>
  <c r="EF67" i="1"/>
  <c r="EW67" i="1"/>
  <c r="EX67" i="1"/>
  <c r="EY67" i="1"/>
  <c r="EZ67" i="1"/>
  <c r="FA67" i="1"/>
  <c r="FB67" i="1"/>
  <c r="FC67" i="1"/>
  <c r="FD67" i="1"/>
  <c r="FE67" i="1"/>
  <c r="FF67" i="1"/>
  <c r="FG67" i="1"/>
  <c r="FH67" i="1"/>
  <c r="FI67" i="1"/>
  <c r="FJ67" i="1"/>
  <c r="FK67" i="1"/>
  <c r="FL67" i="1"/>
  <c r="FM67" i="1"/>
  <c r="FN67" i="1"/>
  <c r="FO67" i="1"/>
  <c r="GF67" i="1"/>
  <c r="GG67" i="1"/>
  <c r="GH67" i="1"/>
  <c r="GI67" i="1"/>
  <c r="GJ67" i="1"/>
  <c r="GK67" i="1"/>
  <c r="GL67" i="1"/>
  <c r="GM67" i="1"/>
  <c r="GN67" i="1"/>
  <c r="GO67" i="1"/>
  <c r="GP67" i="1"/>
  <c r="GQ67" i="1"/>
  <c r="GR67" i="1"/>
  <c r="GS67" i="1"/>
  <c r="GT67" i="1"/>
  <c r="GU67" i="1"/>
  <c r="GV67" i="1"/>
  <c r="GW67" i="1"/>
  <c r="GX67" i="1"/>
  <c r="C69" i="1"/>
  <c r="D69" i="1"/>
  <c r="U69" i="1"/>
  <c r="W69" i="1"/>
  <c r="AC69" i="1"/>
  <c r="AE69" i="1"/>
  <c r="AD69" i="1" s="1"/>
  <c r="AB69" i="1" s="1"/>
  <c r="AF69" i="1"/>
  <c r="CT69" i="1" s="1"/>
  <c r="S69" i="1" s="1"/>
  <c r="AG69" i="1"/>
  <c r="CU69" i="1" s="1"/>
  <c r="T69" i="1" s="1"/>
  <c r="AH69" i="1"/>
  <c r="AI69" i="1"/>
  <c r="CW69" i="1" s="1"/>
  <c r="V69" i="1" s="1"/>
  <c r="AJ69" i="1"/>
  <c r="CQ69" i="1"/>
  <c r="P69" i="1" s="1"/>
  <c r="CP69" i="1" s="1"/>
  <c r="O69" i="1" s="1"/>
  <c r="CR69" i="1"/>
  <c r="Q69" i="1" s="1"/>
  <c r="CS69" i="1"/>
  <c r="R69" i="1" s="1"/>
  <c r="CV69" i="1"/>
  <c r="CX69" i="1"/>
  <c r="GL69" i="1"/>
  <c r="GN69" i="1"/>
  <c r="GP69" i="1"/>
  <c r="GV69" i="1"/>
  <c r="HC69" i="1"/>
  <c r="GX69" i="1" s="1"/>
  <c r="C70" i="1"/>
  <c r="D70" i="1"/>
  <c r="P70" i="1"/>
  <c r="CP70" i="1" s="1"/>
  <c r="O70" i="1" s="1"/>
  <c r="R70" i="1"/>
  <c r="GK70" i="1" s="1"/>
  <c r="AC70" i="1"/>
  <c r="AB70" i="1" s="1"/>
  <c r="AD70" i="1"/>
  <c r="AE70" i="1"/>
  <c r="AF70" i="1"/>
  <c r="CT70" i="1" s="1"/>
  <c r="S70" i="1" s="1"/>
  <c r="AG70" i="1"/>
  <c r="AH70" i="1"/>
  <c r="CV70" i="1" s="1"/>
  <c r="U70" i="1" s="1"/>
  <c r="AI70" i="1"/>
  <c r="CW70" i="1" s="1"/>
  <c r="V70" i="1" s="1"/>
  <c r="AJ70" i="1"/>
  <c r="CQ70" i="1"/>
  <c r="CR70" i="1"/>
  <c r="Q70" i="1" s="1"/>
  <c r="CS70" i="1"/>
  <c r="CU70" i="1"/>
  <c r="T70" i="1" s="1"/>
  <c r="CX70" i="1"/>
  <c r="W70" i="1" s="1"/>
  <c r="GL70" i="1"/>
  <c r="GN70" i="1"/>
  <c r="GP70" i="1"/>
  <c r="GV70" i="1"/>
  <c r="HC70" i="1" s="1"/>
  <c r="GX70" i="1" s="1"/>
  <c r="C71" i="1"/>
  <c r="D71" i="1"/>
  <c r="V71" i="1"/>
  <c r="AC71" i="1"/>
  <c r="CQ71" i="1" s="1"/>
  <c r="P71" i="1" s="1"/>
  <c r="CP71" i="1" s="1"/>
  <c r="O71" i="1" s="1"/>
  <c r="AE71" i="1"/>
  <c r="AD71" i="1" s="1"/>
  <c r="AF71" i="1"/>
  <c r="AG71" i="1"/>
  <c r="CU71" i="1" s="1"/>
  <c r="T71" i="1" s="1"/>
  <c r="AH71" i="1"/>
  <c r="CV71" i="1" s="1"/>
  <c r="U71" i="1" s="1"/>
  <c r="AI71" i="1"/>
  <c r="AJ71" i="1"/>
  <c r="CX71" i="1" s="1"/>
  <c r="W71" i="1" s="1"/>
  <c r="CR71" i="1"/>
  <c r="Q71" i="1" s="1"/>
  <c r="CS71" i="1"/>
  <c r="R71" i="1" s="1"/>
  <c r="CT71" i="1"/>
  <c r="S71" i="1" s="1"/>
  <c r="CW71" i="1"/>
  <c r="GL71" i="1"/>
  <c r="GN71" i="1"/>
  <c r="GP71" i="1"/>
  <c r="GV71" i="1"/>
  <c r="HC71" i="1" s="1"/>
  <c r="GX71" i="1" s="1"/>
  <c r="C72" i="1"/>
  <c r="D72" i="1"/>
  <c r="S72" i="1"/>
  <c r="AC72" i="1"/>
  <c r="CQ72" i="1" s="1"/>
  <c r="P72" i="1" s="1"/>
  <c r="AE72" i="1"/>
  <c r="CR72" i="1" s="1"/>
  <c r="Q72" i="1" s="1"/>
  <c r="AF72" i="1"/>
  <c r="AG72" i="1"/>
  <c r="CU72" i="1" s="1"/>
  <c r="T72" i="1" s="1"/>
  <c r="AH72" i="1"/>
  <c r="AI72" i="1"/>
  <c r="CW72" i="1" s="1"/>
  <c r="V72" i="1" s="1"/>
  <c r="AJ72" i="1"/>
  <c r="CX72" i="1" s="1"/>
  <c r="W72" i="1" s="1"/>
  <c r="CT72" i="1"/>
  <c r="CV72" i="1"/>
  <c r="U72" i="1" s="1"/>
  <c r="DZ100" i="1" s="1"/>
  <c r="DZ67" i="1" s="1"/>
  <c r="GL72" i="1"/>
  <c r="GN72" i="1"/>
  <c r="GP72" i="1"/>
  <c r="GV72" i="1"/>
  <c r="HC72" i="1" s="1"/>
  <c r="GX72" i="1" s="1"/>
  <c r="I73" i="1"/>
  <c r="K73" i="1"/>
  <c r="W73" i="1"/>
  <c r="Y73" i="1"/>
  <c r="AC73" i="1"/>
  <c r="CQ73" i="1" s="1"/>
  <c r="P73" i="1" s="1"/>
  <c r="AD73" i="1"/>
  <c r="CR73" i="1" s="1"/>
  <c r="Q73" i="1" s="1"/>
  <c r="AE73" i="1"/>
  <c r="AF73" i="1"/>
  <c r="AG73" i="1"/>
  <c r="AH73" i="1"/>
  <c r="CV73" i="1" s="1"/>
  <c r="U73" i="1" s="1"/>
  <c r="AI73" i="1"/>
  <c r="CW73" i="1" s="1"/>
  <c r="V73" i="1" s="1"/>
  <c r="AJ73" i="1"/>
  <c r="CS73" i="1"/>
  <c r="R73" i="1" s="1"/>
  <c r="CT73" i="1"/>
  <c r="S73" i="1" s="1"/>
  <c r="CU73" i="1"/>
  <c r="T73" i="1" s="1"/>
  <c r="CX73" i="1"/>
  <c r="CY73" i="1"/>
  <c r="X73" i="1" s="1"/>
  <c r="CZ73" i="1"/>
  <c r="GL73" i="1"/>
  <c r="GO73" i="1"/>
  <c r="GP73" i="1"/>
  <c r="GV73" i="1"/>
  <c r="HC73" i="1" s="1"/>
  <c r="GX73" i="1" s="1"/>
  <c r="I74" i="1"/>
  <c r="K74" i="1"/>
  <c r="R74" i="1"/>
  <c r="T74" i="1"/>
  <c r="AC74" i="1"/>
  <c r="CQ74" i="1" s="1"/>
  <c r="P74" i="1" s="1"/>
  <c r="AD74" i="1"/>
  <c r="CR74" i="1" s="1"/>
  <c r="Q74" i="1" s="1"/>
  <c r="AE74" i="1"/>
  <c r="AF74" i="1"/>
  <c r="CT74" i="1" s="1"/>
  <c r="S74" i="1" s="1"/>
  <c r="AG74" i="1"/>
  <c r="AH74" i="1"/>
  <c r="CV74" i="1" s="1"/>
  <c r="U74" i="1" s="1"/>
  <c r="AI74" i="1"/>
  <c r="AJ74" i="1"/>
  <c r="CX74" i="1" s="1"/>
  <c r="W74" i="1" s="1"/>
  <c r="CS74" i="1"/>
  <c r="CU74" i="1"/>
  <c r="CW74" i="1"/>
  <c r="V74" i="1" s="1"/>
  <c r="CY74" i="1"/>
  <c r="X74" i="1" s="1"/>
  <c r="CZ74" i="1"/>
  <c r="Y74" i="1" s="1"/>
  <c r="GL74" i="1"/>
  <c r="GO74" i="1"/>
  <c r="GP74" i="1"/>
  <c r="GV74" i="1"/>
  <c r="HC74" i="1" s="1"/>
  <c r="GX74" i="1" s="1"/>
  <c r="C75" i="1"/>
  <c r="D75" i="1"/>
  <c r="AC75" i="1"/>
  <c r="CQ75" i="1" s="1"/>
  <c r="P75" i="1" s="1"/>
  <c r="CP75" i="1" s="1"/>
  <c r="O75" i="1" s="1"/>
  <c r="AE75" i="1"/>
  <c r="CS75" i="1" s="1"/>
  <c r="R75" i="1" s="1"/>
  <c r="AF75" i="1"/>
  <c r="CT75" i="1" s="1"/>
  <c r="S75" i="1" s="1"/>
  <c r="AG75" i="1"/>
  <c r="AH75" i="1"/>
  <c r="AI75" i="1"/>
  <c r="AJ75" i="1"/>
  <c r="CX75" i="1" s="1"/>
  <c r="W75" i="1" s="1"/>
  <c r="CR75" i="1"/>
  <c r="Q75" i="1" s="1"/>
  <c r="CU75" i="1"/>
  <c r="T75" i="1" s="1"/>
  <c r="CV75" i="1"/>
  <c r="U75" i="1" s="1"/>
  <c r="CW75" i="1"/>
  <c r="V75" i="1" s="1"/>
  <c r="GL75" i="1"/>
  <c r="GN75" i="1"/>
  <c r="GP75" i="1"/>
  <c r="GV75" i="1"/>
  <c r="HC75" i="1"/>
  <c r="GX75" i="1" s="1"/>
  <c r="C76" i="1"/>
  <c r="D76" i="1"/>
  <c r="T76" i="1"/>
  <c r="V76" i="1"/>
  <c r="AC76" i="1"/>
  <c r="AE76" i="1"/>
  <c r="CS76" i="1" s="1"/>
  <c r="R76" i="1" s="1"/>
  <c r="GK76" i="1" s="1"/>
  <c r="AF76" i="1"/>
  <c r="CT76" i="1" s="1"/>
  <c r="S76" i="1" s="1"/>
  <c r="AG76" i="1"/>
  <c r="AH76" i="1"/>
  <c r="CV76" i="1" s="1"/>
  <c r="U76" i="1" s="1"/>
  <c r="AI76" i="1"/>
  <c r="AJ76" i="1"/>
  <c r="CX76" i="1" s="1"/>
  <c r="W76" i="1" s="1"/>
  <c r="CQ76" i="1"/>
  <c r="P76" i="1" s="1"/>
  <c r="CR76" i="1"/>
  <c r="Q76" i="1" s="1"/>
  <c r="DV100" i="1" s="1"/>
  <c r="CU76" i="1"/>
  <c r="CW76" i="1"/>
  <c r="GL76" i="1"/>
  <c r="GN76" i="1"/>
  <c r="GP76" i="1"/>
  <c r="GV76" i="1"/>
  <c r="HC76" i="1" s="1"/>
  <c r="GX76" i="1" s="1"/>
  <c r="GB100" i="1" s="1"/>
  <c r="C77" i="1"/>
  <c r="D77" i="1"/>
  <c r="P77" i="1"/>
  <c r="AB77" i="1"/>
  <c r="AC77" i="1"/>
  <c r="AD77" i="1"/>
  <c r="AE77" i="1"/>
  <c r="CR77" i="1" s="1"/>
  <c r="Q77" i="1" s="1"/>
  <c r="AF77" i="1"/>
  <c r="CT77" i="1" s="1"/>
  <c r="S77" i="1" s="1"/>
  <c r="AG77" i="1"/>
  <c r="CU77" i="1" s="1"/>
  <c r="T77" i="1" s="1"/>
  <c r="AH77" i="1"/>
  <c r="AI77" i="1"/>
  <c r="AJ77" i="1"/>
  <c r="CQ77" i="1"/>
  <c r="CS77" i="1"/>
  <c r="R77" i="1" s="1"/>
  <c r="CV77" i="1"/>
  <c r="U77" i="1" s="1"/>
  <c r="CW77" i="1"/>
  <c r="V77" i="1" s="1"/>
  <c r="CX77" i="1"/>
  <c r="W77" i="1" s="1"/>
  <c r="GL77" i="1"/>
  <c r="GN77" i="1"/>
  <c r="GP77" i="1"/>
  <c r="GV77" i="1"/>
  <c r="GX77" i="1"/>
  <c r="HC77" i="1"/>
  <c r="C78" i="1"/>
  <c r="D78" i="1"/>
  <c r="U78" i="1"/>
  <c r="W78" i="1"/>
  <c r="AC78" i="1"/>
  <c r="AE78" i="1"/>
  <c r="AD78" i="1" s="1"/>
  <c r="AB78" i="1" s="1"/>
  <c r="AF78" i="1"/>
  <c r="CT78" i="1" s="1"/>
  <c r="S78" i="1" s="1"/>
  <c r="AG78" i="1"/>
  <c r="CU78" i="1" s="1"/>
  <c r="T78" i="1" s="1"/>
  <c r="AH78" i="1"/>
  <c r="AI78" i="1"/>
  <c r="CW78" i="1" s="1"/>
  <c r="V78" i="1" s="1"/>
  <c r="AJ78" i="1"/>
  <c r="CQ78" i="1"/>
  <c r="P78" i="1" s="1"/>
  <c r="CR78" i="1"/>
  <c r="Q78" i="1" s="1"/>
  <c r="CS78" i="1"/>
  <c r="R78" i="1" s="1"/>
  <c r="GK78" i="1" s="1"/>
  <c r="CV78" i="1"/>
  <c r="CX78" i="1"/>
  <c r="GL78" i="1"/>
  <c r="GN78" i="1"/>
  <c r="GP78" i="1"/>
  <c r="GV78" i="1"/>
  <c r="HC78" i="1"/>
  <c r="GX78" i="1" s="1"/>
  <c r="C79" i="1"/>
  <c r="D79" i="1"/>
  <c r="AC79" i="1"/>
  <c r="CQ79" i="1" s="1"/>
  <c r="P79" i="1" s="1"/>
  <c r="AE79" i="1"/>
  <c r="CR79" i="1" s="1"/>
  <c r="Q79" i="1" s="1"/>
  <c r="AF79" i="1"/>
  <c r="AG79" i="1"/>
  <c r="CU79" i="1" s="1"/>
  <c r="T79" i="1" s="1"/>
  <c r="AH79" i="1"/>
  <c r="CV79" i="1" s="1"/>
  <c r="U79" i="1" s="1"/>
  <c r="AI79" i="1"/>
  <c r="AJ79" i="1"/>
  <c r="CT79" i="1"/>
  <c r="S79" i="1" s="1"/>
  <c r="CW79" i="1"/>
  <c r="V79" i="1" s="1"/>
  <c r="CX79" i="1"/>
  <c r="W79" i="1" s="1"/>
  <c r="GL79" i="1"/>
  <c r="GN79" i="1"/>
  <c r="GP79" i="1"/>
  <c r="GV79" i="1"/>
  <c r="HC79" i="1" s="1"/>
  <c r="GX79" i="1" s="1"/>
  <c r="C80" i="1"/>
  <c r="D80" i="1"/>
  <c r="V80" i="1"/>
  <c r="AC80" i="1"/>
  <c r="CQ80" i="1" s="1"/>
  <c r="P80" i="1" s="1"/>
  <c r="AE80" i="1"/>
  <c r="AD80" i="1" s="1"/>
  <c r="AF80" i="1"/>
  <c r="AG80" i="1"/>
  <c r="CU80" i="1" s="1"/>
  <c r="T80" i="1" s="1"/>
  <c r="AH80" i="1"/>
  <c r="AI80" i="1"/>
  <c r="AJ80" i="1"/>
  <c r="CX80" i="1" s="1"/>
  <c r="W80" i="1" s="1"/>
  <c r="CR80" i="1"/>
  <c r="Q80" i="1" s="1"/>
  <c r="CS80" i="1"/>
  <c r="R80" i="1" s="1"/>
  <c r="GK80" i="1" s="1"/>
  <c r="CT80" i="1"/>
  <c r="S80" i="1" s="1"/>
  <c r="CV80" i="1"/>
  <c r="U80" i="1" s="1"/>
  <c r="CW80" i="1"/>
  <c r="GL80" i="1"/>
  <c r="GN80" i="1"/>
  <c r="GP80" i="1"/>
  <c r="GV80" i="1"/>
  <c r="HC80" i="1"/>
  <c r="GX80" i="1" s="1"/>
  <c r="C81" i="1"/>
  <c r="D81" i="1"/>
  <c r="I81" i="1"/>
  <c r="K81" i="1"/>
  <c r="P81" i="1"/>
  <c r="AC81" i="1"/>
  <c r="AD81" i="1"/>
  <c r="AB81" i="1" s="1"/>
  <c r="AE81" i="1"/>
  <c r="CR81" i="1" s="1"/>
  <c r="Q81" i="1" s="1"/>
  <c r="AF81" i="1"/>
  <c r="CT81" i="1" s="1"/>
  <c r="S81" i="1" s="1"/>
  <c r="AG81" i="1"/>
  <c r="AH81" i="1"/>
  <c r="AI81" i="1"/>
  <c r="AJ81" i="1"/>
  <c r="CQ81" i="1"/>
  <c r="CS81" i="1"/>
  <c r="R81" i="1" s="1"/>
  <c r="CU81" i="1"/>
  <c r="T81" i="1" s="1"/>
  <c r="AG100" i="1" s="1"/>
  <c r="CV81" i="1"/>
  <c r="U81" i="1" s="1"/>
  <c r="CW81" i="1"/>
  <c r="V81" i="1" s="1"/>
  <c r="CX81" i="1"/>
  <c r="W81" i="1" s="1"/>
  <c r="GL81" i="1"/>
  <c r="GN81" i="1"/>
  <c r="GP81" i="1"/>
  <c r="GV81" i="1"/>
  <c r="GX81" i="1"/>
  <c r="HC81" i="1"/>
  <c r="C82" i="1"/>
  <c r="D82" i="1"/>
  <c r="I82" i="1"/>
  <c r="K82" i="1"/>
  <c r="S82" i="1"/>
  <c r="CY82" i="1" s="1"/>
  <c r="X82" i="1" s="1"/>
  <c r="U82" i="1"/>
  <c r="AC82" i="1"/>
  <c r="AB82" i="1" s="1"/>
  <c r="AD82" i="1"/>
  <c r="AE82" i="1"/>
  <c r="CR82" i="1" s="1"/>
  <c r="Q82" i="1" s="1"/>
  <c r="AF82" i="1"/>
  <c r="AG82" i="1"/>
  <c r="CU82" i="1" s="1"/>
  <c r="T82" i="1" s="1"/>
  <c r="AH82" i="1"/>
  <c r="AI82" i="1"/>
  <c r="CW82" i="1" s="1"/>
  <c r="V82" i="1" s="1"/>
  <c r="AJ82" i="1"/>
  <c r="CQ82" i="1"/>
  <c r="P82" i="1" s="1"/>
  <c r="CP82" i="1" s="1"/>
  <c r="O82" i="1" s="1"/>
  <c r="CS82" i="1"/>
  <c r="R82" i="1" s="1"/>
  <c r="CT82" i="1"/>
  <c r="CV82" i="1"/>
  <c r="CX82" i="1"/>
  <c r="W82" i="1" s="1"/>
  <c r="GL82" i="1"/>
  <c r="GN82" i="1"/>
  <c r="GP82" i="1"/>
  <c r="GV82" i="1"/>
  <c r="HC82" i="1" s="1"/>
  <c r="GX82" i="1" s="1"/>
  <c r="AC83" i="1"/>
  <c r="CQ83" i="1" s="1"/>
  <c r="P83" i="1" s="1"/>
  <c r="AE83" i="1"/>
  <c r="CR83" i="1" s="1"/>
  <c r="Q83" i="1" s="1"/>
  <c r="AF83" i="1"/>
  <c r="AG83" i="1"/>
  <c r="CU83" i="1" s="1"/>
  <c r="T83" i="1" s="1"/>
  <c r="AH83" i="1"/>
  <c r="AI83" i="1"/>
  <c r="AJ83" i="1"/>
  <c r="CT83" i="1"/>
  <c r="S83" i="1" s="1"/>
  <c r="CV83" i="1"/>
  <c r="U83" i="1" s="1"/>
  <c r="CW83" i="1"/>
  <c r="V83" i="1" s="1"/>
  <c r="CX83" i="1"/>
  <c r="W83" i="1" s="1"/>
  <c r="GL83" i="1"/>
  <c r="GN83" i="1"/>
  <c r="GP83" i="1"/>
  <c r="GV83" i="1"/>
  <c r="HC83" i="1"/>
  <c r="GX83" i="1" s="1"/>
  <c r="W84" i="1"/>
  <c r="AC84" i="1"/>
  <c r="HG84" i="1" s="1"/>
  <c r="AD84" i="1"/>
  <c r="AE84" i="1"/>
  <c r="AF84" i="1"/>
  <c r="AG84" i="1"/>
  <c r="AH84" i="1"/>
  <c r="CV84" i="1" s="1"/>
  <c r="U84" i="1" s="1"/>
  <c r="AI84" i="1"/>
  <c r="AJ84" i="1"/>
  <c r="CR84" i="1"/>
  <c r="Q84" i="1" s="1"/>
  <c r="CS84" i="1"/>
  <c r="R84" i="1" s="1"/>
  <c r="GK84" i="1" s="1"/>
  <c r="CT84" i="1"/>
  <c r="S84" i="1" s="1"/>
  <c r="CU84" i="1"/>
  <c r="T84" i="1" s="1"/>
  <c r="CW84" i="1"/>
  <c r="V84" i="1" s="1"/>
  <c r="CX84" i="1"/>
  <c r="GL84" i="1"/>
  <c r="GN84" i="1"/>
  <c r="GP84" i="1"/>
  <c r="GV84" i="1"/>
  <c r="HC84" i="1" s="1"/>
  <c r="GX84" i="1" s="1"/>
  <c r="R85" i="1"/>
  <c r="T85" i="1"/>
  <c r="AC85" i="1"/>
  <c r="CQ85" i="1" s="1"/>
  <c r="P85" i="1" s="1"/>
  <c r="AE85" i="1"/>
  <c r="AD85" i="1" s="1"/>
  <c r="AF85" i="1"/>
  <c r="CT85" i="1" s="1"/>
  <c r="S85" i="1" s="1"/>
  <c r="AG85" i="1"/>
  <c r="AH85" i="1"/>
  <c r="CV85" i="1" s="1"/>
  <c r="U85" i="1" s="1"/>
  <c r="AI85" i="1"/>
  <c r="AJ85" i="1"/>
  <c r="CX85" i="1" s="1"/>
  <c r="W85" i="1" s="1"/>
  <c r="CR85" i="1"/>
  <c r="Q85" i="1" s="1"/>
  <c r="CS85" i="1"/>
  <c r="CU85" i="1"/>
  <c r="CW85" i="1"/>
  <c r="V85" i="1" s="1"/>
  <c r="GL85" i="1"/>
  <c r="GN85" i="1"/>
  <c r="GP85" i="1"/>
  <c r="GV85" i="1"/>
  <c r="HC85" i="1" s="1"/>
  <c r="GX85" i="1" s="1"/>
  <c r="HG85" i="1"/>
  <c r="P86" i="1"/>
  <c r="AC86" i="1"/>
  <c r="AD86" i="1"/>
  <c r="AB86" i="1" s="1"/>
  <c r="AE86" i="1"/>
  <c r="CR86" i="1" s="1"/>
  <c r="Q86" i="1" s="1"/>
  <c r="AF86" i="1"/>
  <c r="CT86" i="1" s="1"/>
  <c r="S86" i="1" s="1"/>
  <c r="AG86" i="1"/>
  <c r="AH86" i="1"/>
  <c r="AI86" i="1"/>
  <c r="AJ86" i="1"/>
  <c r="CQ86" i="1"/>
  <c r="CS86" i="1"/>
  <c r="R86" i="1" s="1"/>
  <c r="GK86" i="1" s="1"/>
  <c r="CU86" i="1"/>
  <c r="T86" i="1" s="1"/>
  <c r="CV86" i="1"/>
  <c r="U86" i="1" s="1"/>
  <c r="CW86" i="1"/>
  <c r="V86" i="1" s="1"/>
  <c r="CX86" i="1"/>
  <c r="W86" i="1" s="1"/>
  <c r="GL86" i="1"/>
  <c r="GN86" i="1"/>
  <c r="GP86" i="1"/>
  <c r="GV86" i="1"/>
  <c r="HC86" i="1" s="1"/>
  <c r="GX86" i="1" s="1"/>
  <c r="HG86" i="1"/>
  <c r="C87" i="1"/>
  <c r="D87" i="1"/>
  <c r="I87" i="1"/>
  <c r="K87" i="1"/>
  <c r="S87" i="1"/>
  <c r="AC87" i="1"/>
  <c r="AE87" i="1"/>
  <c r="AF87" i="1"/>
  <c r="AG87" i="1"/>
  <c r="CU87" i="1" s="1"/>
  <c r="T87" i="1" s="1"/>
  <c r="AH87" i="1"/>
  <c r="AI87" i="1"/>
  <c r="CW87" i="1" s="1"/>
  <c r="V87" i="1" s="1"/>
  <c r="AJ87" i="1"/>
  <c r="CQ87" i="1"/>
  <c r="P87" i="1" s="1"/>
  <c r="CT87" i="1"/>
  <c r="CV87" i="1"/>
  <c r="U87" i="1" s="1"/>
  <c r="CX87" i="1"/>
  <c r="W87" i="1" s="1"/>
  <c r="GL87" i="1"/>
  <c r="GN87" i="1"/>
  <c r="GP87" i="1"/>
  <c r="GV87" i="1"/>
  <c r="HC87" i="1"/>
  <c r="GX87" i="1" s="1"/>
  <c r="C88" i="1"/>
  <c r="D88" i="1"/>
  <c r="I88" i="1"/>
  <c r="K88" i="1"/>
  <c r="V88" i="1"/>
  <c r="AC88" i="1"/>
  <c r="AB88" i="1" s="1"/>
  <c r="AE88" i="1"/>
  <c r="AD88" i="1" s="1"/>
  <c r="AF88" i="1"/>
  <c r="AG88" i="1"/>
  <c r="CU88" i="1" s="1"/>
  <c r="T88" i="1" s="1"/>
  <c r="AH88" i="1"/>
  <c r="AI88" i="1"/>
  <c r="AJ88" i="1"/>
  <c r="CQ88" i="1"/>
  <c r="P88" i="1" s="1"/>
  <c r="CR88" i="1"/>
  <c r="Q88" i="1" s="1"/>
  <c r="CS88" i="1"/>
  <c r="CT88" i="1"/>
  <c r="CV88" i="1"/>
  <c r="U88" i="1" s="1"/>
  <c r="CW88" i="1"/>
  <c r="CX88" i="1"/>
  <c r="W88" i="1" s="1"/>
  <c r="GL88" i="1"/>
  <c r="GN88" i="1"/>
  <c r="GP88" i="1"/>
  <c r="FV100" i="1" s="1"/>
  <c r="GV88" i="1"/>
  <c r="HC88" i="1"/>
  <c r="GX88" i="1" s="1"/>
  <c r="C89" i="1"/>
  <c r="D89" i="1"/>
  <c r="I89" i="1"/>
  <c r="K89" i="1"/>
  <c r="P89" i="1"/>
  <c r="V89" i="1"/>
  <c r="W89" i="1"/>
  <c r="AC89" i="1"/>
  <c r="AE89" i="1"/>
  <c r="CR89" i="1" s="1"/>
  <c r="Q89" i="1" s="1"/>
  <c r="AF89" i="1"/>
  <c r="CT89" i="1" s="1"/>
  <c r="S89" i="1" s="1"/>
  <c r="AG89" i="1"/>
  <c r="CU89" i="1" s="1"/>
  <c r="T89" i="1" s="1"/>
  <c r="AH89" i="1"/>
  <c r="AI89" i="1"/>
  <c r="AJ89" i="1"/>
  <c r="CQ89" i="1"/>
  <c r="CS89" i="1"/>
  <c r="R89" i="1" s="1"/>
  <c r="CV89" i="1"/>
  <c r="U89" i="1" s="1"/>
  <c r="CW89" i="1"/>
  <c r="CX89" i="1"/>
  <c r="GL89" i="1"/>
  <c r="GN89" i="1"/>
  <c r="GP89" i="1"/>
  <c r="GV89" i="1"/>
  <c r="HC89" i="1"/>
  <c r="GX89" i="1" s="1"/>
  <c r="C90" i="1"/>
  <c r="D90" i="1"/>
  <c r="I90" i="1"/>
  <c r="K90" i="1"/>
  <c r="S90" i="1"/>
  <c r="U90" i="1"/>
  <c r="AC90" i="1"/>
  <c r="AD90" i="1"/>
  <c r="AE90" i="1"/>
  <c r="CR90" i="1" s="1"/>
  <c r="Q90" i="1" s="1"/>
  <c r="AF90" i="1"/>
  <c r="AG90" i="1"/>
  <c r="AH90" i="1"/>
  <c r="AI90" i="1"/>
  <c r="CW90" i="1" s="1"/>
  <c r="V90" i="1" s="1"/>
  <c r="AJ90" i="1"/>
  <c r="CX90" i="1" s="1"/>
  <c r="W90" i="1" s="1"/>
  <c r="CQ90" i="1"/>
  <c r="P90" i="1" s="1"/>
  <c r="CS90" i="1"/>
  <c r="R90" i="1" s="1"/>
  <c r="CT90" i="1"/>
  <c r="CU90" i="1"/>
  <c r="T90" i="1" s="1"/>
  <c r="CV90" i="1"/>
  <c r="GK90" i="1"/>
  <c r="GL90" i="1"/>
  <c r="GN90" i="1"/>
  <c r="GP90" i="1"/>
  <c r="GV90" i="1"/>
  <c r="HC90" i="1" s="1"/>
  <c r="GX90" i="1" s="1"/>
  <c r="T91" i="1"/>
  <c r="AC91" i="1"/>
  <c r="AE91" i="1"/>
  <c r="AF91" i="1"/>
  <c r="CT91" i="1" s="1"/>
  <c r="S91" i="1" s="1"/>
  <c r="AG91" i="1"/>
  <c r="CU91" i="1" s="1"/>
  <c r="AH91" i="1"/>
  <c r="AI91" i="1"/>
  <c r="AJ91" i="1"/>
  <c r="CX91" i="1" s="1"/>
  <c r="W91" i="1" s="1"/>
  <c r="CV91" i="1"/>
  <c r="U91" i="1" s="1"/>
  <c r="CW91" i="1"/>
  <c r="V91" i="1" s="1"/>
  <c r="AI100" i="1" s="1"/>
  <c r="GL91" i="1"/>
  <c r="GN91" i="1"/>
  <c r="GP91" i="1"/>
  <c r="GV91" i="1"/>
  <c r="HC91" i="1" s="1"/>
  <c r="GX91" i="1" s="1"/>
  <c r="P92" i="1"/>
  <c r="CP92" i="1" s="1"/>
  <c r="O92" i="1" s="1"/>
  <c r="R92" i="1"/>
  <c r="GK92" i="1" s="1"/>
  <c r="S92" i="1"/>
  <c r="W92" i="1"/>
  <c r="AC92" i="1"/>
  <c r="CQ92" i="1" s="1"/>
  <c r="AD92" i="1"/>
  <c r="AE92" i="1"/>
  <c r="AF92" i="1"/>
  <c r="AG92" i="1"/>
  <c r="AH92" i="1"/>
  <c r="CV92" i="1" s="1"/>
  <c r="U92" i="1" s="1"/>
  <c r="AI92" i="1"/>
  <c r="AJ92" i="1"/>
  <c r="CR92" i="1"/>
  <c r="Q92" i="1" s="1"/>
  <c r="CS92" i="1"/>
  <c r="CT92" i="1"/>
  <c r="CU92" i="1"/>
  <c r="T92" i="1" s="1"/>
  <c r="DY100" i="1" s="1"/>
  <c r="CW92" i="1"/>
  <c r="V92" i="1" s="1"/>
  <c r="CX92" i="1"/>
  <c r="GL92" i="1"/>
  <c r="GN92" i="1"/>
  <c r="GP92" i="1"/>
  <c r="GV92" i="1"/>
  <c r="HC92" i="1"/>
  <c r="GX92" i="1" s="1"/>
  <c r="C93" i="1"/>
  <c r="D93" i="1"/>
  <c r="I93" i="1"/>
  <c r="K93" i="1"/>
  <c r="P93" i="1"/>
  <c r="CP93" i="1" s="1"/>
  <c r="O93" i="1" s="1"/>
  <c r="S93" i="1"/>
  <c r="AC93" i="1"/>
  <c r="AD93" i="1"/>
  <c r="AB93" i="1" s="1"/>
  <c r="AE93" i="1"/>
  <c r="CR93" i="1" s="1"/>
  <c r="Q93" i="1" s="1"/>
  <c r="AF93" i="1"/>
  <c r="CT93" i="1" s="1"/>
  <c r="AG93" i="1"/>
  <c r="AH93" i="1"/>
  <c r="AI93" i="1"/>
  <c r="CW93" i="1" s="1"/>
  <c r="V93" i="1" s="1"/>
  <c r="AJ93" i="1"/>
  <c r="CX93" i="1" s="1"/>
  <c r="W93" i="1" s="1"/>
  <c r="CQ93" i="1"/>
  <c r="CU93" i="1"/>
  <c r="T93" i="1" s="1"/>
  <c r="CV93" i="1"/>
  <c r="U93" i="1" s="1"/>
  <c r="GL93" i="1"/>
  <c r="GN93" i="1"/>
  <c r="CB100" i="1" s="1"/>
  <c r="GP93" i="1"/>
  <c r="GV93" i="1"/>
  <c r="HC93" i="1"/>
  <c r="GX93" i="1" s="1"/>
  <c r="C94" i="1"/>
  <c r="D94" i="1"/>
  <c r="I94" i="1"/>
  <c r="K94" i="1"/>
  <c r="P94" i="1"/>
  <c r="Q94" i="1"/>
  <c r="AC94" i="1"/>
  <c r="AE94" i="1"/>
  <c r="CR94" i="1" s="1"/>
  <c r="AF94" i="1"/>
  <c r="CT94" i="1" s="1"/>
  <c r="S94" i="1" s="1"/>
  <c r="AG94" i="1"/>
  <c r="CU94" i="1" s="1"/>
  <c r="T94" i="1" s="1"/>
  <c r="AH94" i="1"/>
  <c r="AI94" i="1"/>
  <c r="AJ94" i="1"/>
  <c r="CQ94" i="1"/>
  <c r="CS94" i="1"/>
  <c r="R94" i="1" s="1"/>
  <c r="GK94" i="1" s="1"/>
  <c r="CV94" i="1"/>
  <c r="U94" i="1" s="1"/>
  <c r="CW94" i="1"/>
  <c r="V94" i="1" s="1"/>
  <c r="CX94" i="1"/>
  <c r="W94" i="1" s="1"/>
  <c r="GL94" i="1"/>
  <c r="GN94" i="1"/>
  <c r="GP94" i="1"/>
  <c r="GV94" i="1"/>
  <c r="HC94" i="1" s="1"/>
  <c r="GX94" i="1" s="1"/>
  <c r="I95" i="1"/>
  <c r="W95" i="1" s="1"/>
  <c r="K95" i="1"/>
  <c r="AC95" i="1"/>
  <c r="HG95" i="1" s="1"/>
  <c r="AE95" i="1"/>
  <c r="AF95" i="1"/>
  <c r="AG95" i="1"/>
  <c r="AH95" i="1"/>
  <c r="AI95" i="1"/>
  <c r="AJ95" i="1"/>
  <c r="CX95" i="1" s="1"/>
  <c r="CT95" i="1"/>
  <c r="CU95" i="1"/>
  <c r="T95" i="1" s="1"/>
  <c r="CV95" i="1"/>
  <c r="U95" i="1" s="1"/>
  <c r="CW95" i="1"/>
  <c r="V95" i="1" s="1"/>
  <c r="GL95" i="1"/>
  <c r="GN95" i="1"/>
  <c r="GP95" i="1"/>
  <c r="GV95" i="1"/>
  <c r="HC95" i="1"/>
  <c r="GX95" i="1" s="1"/>
  <c r="I96" i="1"/>
  <c r="K96" i="1"/>
  <c r="S96" i="1"/>
  <c r="U96" i="1"/>
  <c r="AC96" i="1"/>
  <c r="AE96" i="1"/>
  <c r="CR96" i="1" s="1"/>
  <c r="Q96" i="1" s="1"/>
  <c r="AF96" i="1"/>
  <c r="AG96" i="1"/>
  <c r="AH96" i="1"/>
  <c r="AI96" i="1"/>
  <c r="CW96" i="1" s="1"/>
  <c r="V96" i="1" s="1"/>
  <c r="AJ96" i="1"/>
  <c r="CX96" i="1" s="1"/>
  <c r="W96" i="1" s="1"/>
  <c r="CS96" i="1"/>
  <c r="R96" i="1" s="1"/>
  <c r="GK96" i="1" s="1"/>
  <c r="CT96" i="1"/>
  <c r="CU96" i="1"/>
  <c r="T96" i="1" s="1"/>
  <c r="CV96" i="1"/>
  <c r="GL96" i="1"/>
  <c r="FR100" i="1" s="1"/>
  <c r="FR67" i="1" s="1"/>
  <c r="GN96" i="1"/>
  <c r="GP96" i="1"/>
  <c r="GV96" i="1"/>
  <c r="HC96" i="1" s="1"/>
  <c r="GX96" i="1"/>
  <c r="I97" i="1"/>
  <c r="K97" i="1"/>
  <c r="P97" i="1"/>
  <c r="Q97" i="1"/>
  <c r="V97" i="1"/>
  <c r="AC97" i="1"/>
  <c r="AE97" i="1"/>
  <c r="CR97" i="1" s="1"/>
  <c r="AF97" i="1"/>
  <c r="CT97" i="1" s="1"/>
  <c r="S97" i="1" s="1"/>
  <c r="AG97" i="1"/>
  <c r="CU97" i="1" s="1"/>
  <c r="T97" i="1" s="1"/>
  <c r="AH97" i="1"/>
  <c r="CV97" i="1" s="1"/>
  <c r="U97" i="1" s="1"/>
  <c r="AI97" i="1"/>
  <c r="AJ97" i="1"/>
  <c r="CQ97" i="1"/>
  <c r="CW97" i="1"/>
  <c r="CX97" i="1"/>
  <c r="W97" i="1" s="1"/>
  <c r="GL97" i="1"/>
  <c r="GN97" i="1"/>
  <c r="GP97" i="1"/>
  <c r="GV97" i="1"/>
  <c r="HC97" i="1" s="1"/>
  <c r="GX97" i="1" s="1"/>
  <c r="HG97" i="1"/>
  <c r="I98" i="1"/>
  <c r="GX98" i="1" s="1"/>
  <c r="K98" i="1"/>
  <c r="S98" i="1"/>
  <c r="AC98" i="1"/>
  <c r="AE98" i="1"/>
  <c r="CS98" i="1" s="1"/>
  <c r="R98" i="1" s="1"/>
  <c r="GK98" i="1" s="1"/>
  <c r="AF98" i="1"/>
  <c r="CT98" i="1" s="1"/>
  <c r="AG98" i="1"/>
  <c r="CU98" i="1" s="1"/>
  <c r="T98" i="1" s="1"/>
  <c r="AH98" i="1"/>
  <c r="AI98" i="1"/>
  <c r="CW98" i="1" s="1"/>
  <c r="V98" i="1" s="1"/>
  <c r="AJ98" i="1"/>
  <c r="CQ98" i="1"/>
  <c r="P98" i="1" s="1"/>
  <c r="CR98" i="1"/>
  <c r="Q98" i="1" s="1"/>
  <c r="CV98" i="1"/>
  <c r="U98" i="1" s="1"/>
  <c r="CX98" i="1"/>
  <c r="W98" i="1" s="1"/>
  <c r="GL98" i="1"/>
  <c r="GN98" i="1"/>
  <c r="FT100" i="1" s="1"/>
  <c r="GP98" i="1"/>
  <c r="GV98" i="1"/>
  <c r="HC98" i="1"/>
  <c r="HG98" i="1"/>
  <c r="B100" i="1"/>
  <c r="B67" i="1" s="1"/>
  <c r="C100" i="1"/>
  <c r="C67" i="1" s="1"/>
  <c r="D100" i="1"/>
  <c r="D67" i="1" s="1"/>
  <c r="F100" i="1"/>
  <c r="F67" i="1" s="1"/>
  <c r="G100" i="1"/>
  <c r="G67" i="1" s="1"/>
  <c r="AP100" i="1"/>
  <c r="AP67" i="1" s="1"/>
  <c r="AQ100" i="1"/>
  <c r="BB100" i="1"/>
  <c r="BB67" i="1" s="1"/>
  <c r="BC100" i="1"/>
  <c r="BX100" i="1"/>
  <c r="BX67" i="1" s="1"/>
  <c r="BY100" i="1"/>
  <c r="BY67" i="1" s="1"/>
  <c r="BZ100" i="1"/>
  <c r="BZ67" i="1" s="1"/>
  <c r="CD100" i="1"/>
  <c r="CD67" i="1" s="1"/>
  <c r="CK100" i="1"/>
  <c r="CK67" i="1" s="1"/>
  <c r="CL100" i="1"/>
  <c r="CL67" i="1" s="1"/>
  <c r="CM100" i="1"/>
  <c r="CM67" i="1" s="1"/>
  <c r="EA100" i="1"/>
  <c r="EH100" i="1"/>
  <c r="EH67" i="1" s="1"/>
  <c r="EI100" i="1"/>
  <c r="ET100" i="1"/>
  <c r="ET67" i="1" s="1"/>
  <c r="EU100" i="1"/>
  <c r="FP100" i="1"/>
  <c r="FP67" i="1" s="1"/>
  <c r="FQ100" i="1"/>
  <c r="FQ67" i="1" s="1"/>
  <c r="GC100" i="1"/>
  <c r="GC67" i="1" s="1"/>
  <c r="GD100" i="1"/>
  <c r="GD67" i="1" s="1"/>
  <c r="GE100" i="1"/>
  <c r="GE67" i="1" s="1"/>
  <c r="F109" i="1"/>
  <c r="F113" i="1"/>
  <c r="B130" i="1"/>
  <c r="B26" i="1" s="1"/>
  <c r="C130" i="1"/>
  <c r="C26" i="1" s="1"/>
  <c r="D130" i="1"/>
  <c r="D26" i="1" s="1"/>
  <c r="F130" i="1"/>
  <c r="F26" i="1" s="1"/>
  <c r="G130" i="1"/>
  <c r="G26" i="1" s="1"/>
  <c r="AQ130" i="1"/>
  <c r="D160" i="1"/>
  <c r="E162" i="1"/>
  <c r="Z162" i="1"/>
  <c r="AA162" i="1"/>
  <c r="AB162" i="1"/>
  <c r="AC162" i="1"/>
  <c r="AD162" i="1"/>
  <c r="AE162" i="1"/>
  <c r="AF162" i="1"/>
  <c r="AG162" i="1"/>
  <c r="AH162" i="1"/>
  <c r="AI162" i="1"/>
  <c r="AJ162" i="1"/>
  <c r="AK162" i="1"/>
  <c r="AL162" i="1"/>
  <c r="AM162" i="1"/>
  <c r="AN162" i="1"/>
  <c r="BE162" i="1"/>
  <c r="BF162" i="1"/>
  <c r="BG162" i="1"/>
  <c r="BH162" i="1"/>
  <c r="BI162" i="1"/>
  <c r="BJ162" i="1"/>
  <c r="BK162" i="1"/>
  <c r="BL162" i="1"/>
  <c r="BM162" i="1"/>
  <c r="BN162" i="1"/>
  <c r="BO162" i="1"/>
  <c r="BP162" i="1"/>
  <c r="BQ162" i="1"/>
  <c r="BR162" i="1"/>
  <c r="BS162" i="1"/>
  <c r="BT162" i="1"/>
  <c r="BU162" i="1"/>
  <c r="BV162" i="1"/>
  <c r="BW162" i="1"/>
  <c r="BX162" i="1"/>
  <c r="BY162" i="1"/>
  <c r="BZ162" i="1"/>
  <c r="CA162" i="1"/>
  <c r="CB162" i="1"/>
  <c r="CC162" i="1"/>
  <c r="CD162" i="1"/>
  <c r="CE162" i="1"/>
  <c r="CF162" i="1"/>
  <c r="CG162" i="1"/>
  <c r="CH162" i="1"/>
  <c r="CI162" i="1"/>
  <c r="CJ162" i="1"/>
  <c r="CK162" i="1"/>
  <c r="CL162" i="1"/>
  <c r="CM162" i="1"/>
  <c r="CN162" i="1"/>
  <c r="CO162" i="1"/>
  <c r="CP162" i="1"/>
  <c r="CQ162" i="1"/>
  <c r="CR162" i="1"/>
  <c r="CS162" i="1"/>
  <c r="CT162" i="1"/>
  <c r="CU162" i="1"/>
  <c r="CV162" i="1"/>
  <c r="CW162" i="1"/>
  <c r="CX162" i="1"/>
  <c r="CY162" i="1"/>
  <c r="CZ162" i="1"/>
  <c r="DA162" i="1"/>
  <c r="DB162" i="1"/>
  <c r="DC162" i="1"/>
  <c r="DD162" i="1"/>
  <c r="DE162" i="1"/>
  <c r="DF162" i="1"/>
  <c r="DR162" i="1"/>
  <c r="DS162" i="1"/>
  <c r="DT162" i="1"/>
  <c r="DU162" i="1"/>
  <c r="DV162" i="1"/>
  <c r="DW162" i="1"/>
  <c r="DX162" i="1"/>
  <c r="DY162" i="1"/>
  <c r="DZ162" i="1"/>
  <c r="EA162" i="1"/>
  <c r="EB162" i="1"/>
  <c r="EC162" i="1"/>
  <c r="ED162" i="1"/>
  <c r="EE162" i="1"/>
  <c r="EF162" i="1"/>
  <c r="EW162" i="1"/>
  <c r="EX162" i="1"/>
  <c r="EY162" i="1"/>
  <c r="EZ162" i="1"/>
  <c r="FA162" i="1"/>
  <c r="FB162" i="1"/>
  <c r="FC162" i="1"/>
  <c r="FD162" i="1"/>
  <c r="FE162" i="1"/>
  <c r="FF162" i="1"/>
  <c r="FG162" i="1"/>
  <c r="FH162" i="1"/>
  <c r="FI162" i="1"/>
  <c r="FJ162" i="1"/>
  <c r="FK162" i="1"/>
  <c r="FL162" i="1"/>
  <c r="FM162" i="1"/>
  <c r="FN162" i="1"/>
  <c r="FO162" i="1"/>
  <c r="FP162" i="1"/>
  <c r="FQ162" i="1"/>
  <c r="FR162" i="1"/>
  <c r="FS162" i="1"/>
  <c r="FT162" i="1"/>
  <c r="FU162" i="1"/>
  <c r="FV162" i="1"/>
  <c r="FW162" i="1"/>
  <c r="FX162" i="1"/>
  <c r="FY162" i="1"/>
  <c r="FZ162" i="1"/>
  <c r="GA162" i="1"/>
  <c r="GB162" i="1"/>
  <c r="GC162" i="1"/>
  <c r="GD162" i="1"/>
  <c r="GE162" i="1"/>
  <c r="GF162" i="1"/>
  <c r="GG162" i="1"/>
  <c r="GH162" i="1"/>
  <c r="GI162" i="1"/>
  <c r="GJ162" i="1"/>
  <c r="GK162" i="1"/>
  <c r="GL162" i="1"/>
  <c r="GM162" i="1"/>
  <c r="GN162" i="1"/>
  <c r="GO162" i="1"/>
  <c r="GP162" i="1"/>
  <c r="GQ162" i="1"/>
  <c r="GR162" i="1"/>
  <c r="GS162" i="1"/>
  <c r="GT162" i="1"/>
  <c r="GU162" i="1"/>
  <c r="GV162" i="1"/>
  <c r="GW162" i="1"/>
  <c r="GX162" i="1"/>
  <c r="D164" i="1"/>
  <c r="E166" i="1"/>
  <c r="F166" i="1"/>
  <c r="Z166" i="1"/>
  <c r="AA166" i="1"/>
  <c r="AF166" i="1"/>
  <c r="AM166" i="1"/>
  <c r="AN166" i="1"/>
  <c r="BD166" i="1"/>
  <c r="BE166" i="1"/>
  <c r="BF166" i="1"/>
  <c r="BG166" i="1"/>
  <c r="BH166" i="1"/>
  <c r="BI166" i="1"/>
  <c r="BJ166" i="1"/>
  <c r="BK166" i="1"/>
  <c r="BL166" i="1"/>
  <c r="BM166" i="1"/>
  <c r="BN166" i="1"/>
  <c r="BO166" i="1"/>
  <c r="BP166" i="1"/>
  <c r="BQ166" i="1"/>
  <c r="BR166" i="1"/>
  <c r="BS166" i="1"/>
  <c r="BT166" i="1"/>
  <c r="BU166" i="1"/>
  <c r="BV166" i="1"/>
  <c r="BW166" i="1"/>
  <c r="CB166" i="1"/>
  <c r="CN166" i="1"/>
  <c r="CO166" i="1"/>
  <c r="CP166" i="1"/>
  <c r="CQ166" i="1"/>
  <c r="CR166" i="1"/>
  <c r="CS166" i="1"/>
  <c r="CT166" i="1"/>
  <c r="CU166" i="1"/>
  <c r="CV166" i="1"/>
  <c r="CW166" i="1"/>
  <c r="CX166" i="1"/>
  <c r="CY166" i="1"/>
  <c r="CZ166" i="1"/>
  <c r="DA166" i="1"/>
  <c r="DB166" i="1"/>
  <c r="DC166" i="1"/>
  <c r="DD166" i="1"/>
  <c r="DE166" i="1"/>
  <c r="DF166" i="1"/>
  <c r="DR166" i="1"/>
  <c r="DS166" i="1"/>
  <c r="EE166" i="1"/>
  <c r="EF166" i="1"/>
  <c r="EW166" i="1"/>
  <c r="EX166" i="1"/>
  <c r="EY166" i="1"/>
  <c r="EZ166" i="1"/>
  <c r="FA166" i="1"/>
  <c r="FB166" i="1"/>
  <c r="FC166" i="1"/>
  <c r="FD166" i="1"/>
  <c r="FE166" i="1"/>
  <c r="FF166" i="1"/>
  <c r="FG166" i="1"/>
  <c r="FH166" i="1"/>
  <c r="FI166" i="1"/>
  <c r="FJ166" i="1"/>
  <c r="FK166" i="1"/>
  <c r="FL166" i="1"/>
  <c r="FM166" i="1"/>
  <c r="FN166" i="1"/>
  <c r="FO166" i="1"/>
  <c r="FR166" i="1"/>
  <c r="FT166" i="1"/>
  <c r="GD166" i="1"/>
  <c r="GF166" i="1"/>
  <c r="GG166" i="1"/>
  <c r="GH166" i="1"/>
  <c r="GI166" i="1"/>
  <c r="GJ166" i="1"/>
  <c r="GK166" i="1"/>
  <c r="GL166" i="1"/>
  <c r="GM166" i="1"/>
  <c r="GN166" i="1"/>
  <c r="GO166" i="1"/>
  <c r="GP166" i="1"/>
  <c r="GQ166" i="1"/>
  <c r="GR166" i="1"/>
  <c r="GS166" i="1"/>
  <c r="GT166" i="1"/>
  <c r="GU166" i="1"/>
  <c r="GV166" i="1"/>
  <c r="GW166" i="1"/>
  <c r="GX166" i="1"/>
  <c r="I168" i="1"/>
  <c r="K168" i="1"/>
  <c r="T168" i="1"/>
  <c r="AG171" i="1" s="1"/>
  <c r="AC168" i="1"/>
  <c r="HH168" i="1" s="1"/>
  <c r="AE168" i="1"/>
  <c r="CR168" i="1" s="1"/>
  <c r="Q168" i="1" s="1"/>
  <c r="AD171" i="1" s="1"/>
  <c r="AF168" i="1"/>
  <c r="CT168" i="1" s="1"/>
  <c r="S168" i="1" s="1"/>
  <c r="AG168" i="1"/>
  <c r="AH168" i="1"/>
  <c r="CV168" i="1" s="1"/>
  <c r="U168" i="1" s="1"/>
  <c r="AH171" i="1" s="1"/>
  <c r="AI168" i="1"/>
  <c r="AJ168" i="1"/>
  <c r="CX168" i="1" s="1"/>
  <c r="W168" i="1" s="1"/>
  <c r="AJ171" i="1" s="1"/>
  <c r="CQ168" i="1"/>
  <c r="P168" i="1" s="1"/>
  <c r="CU168" i="1"/>
  <c r="CW168" i="1"/>
  <c r="V168" i="1" s="1"/>
  <c r="AI171" i="1" s="1"/>
  <c r="GL168" i="1"/>
  <c r="BZ171" i="1" s="1"/>
  <c r="GN168" i="1"/>
  <c r="GO168" i="1"/>
  <c r="GP168" i="1"/>
  <c r="GV168" i="1"/>
  <c r="HC168" i="1"/>
  <c r="GX168" i="1" s="1"/>
  <c r="CJ171" i="1" s="1"/>
  <c r="I169" i="1"/>
  <c r="K169" i="1"/>
  <c r="W169" i="1"/>
  <c r="EB171" i="1" s="1"/>
  <c r="AC169" i="1"/>
  <c r="CQ169" i="1" s="1"/>
  <c r="P169" i="1" s="1"/>
  <c r="AE169" i="1"/>
  <c r="AF169" i="1"/>
  <c r="AG169" i="1"/>
  <c r="AH169" i="1"/>
  <c r="AI169" i="1"/>
  <c r="CW169" i="1" s="1"/>
  <c r="V169" i="1" s="1"/>
  <c r="EA171" i="1" s="1"/>
  <c r="EA166" i="1" s="1"/>
  <c r="AJ169" i="1"/>
  <c r="CX169" i="1" s="1"/>
  <c r="CT169" i="1"/>
  <c r="S169" i="1" s="1"/>
  <c r="CU169" i="1"/>
  <c r="T169" i="1" s="1"/>
  <c r="DY171" i="1" s="1"/>
  <c r="DY166" i="1" s="1"/>
  <c r="CV169" i="1"/>
  <c r="U169" i="1" s="1"/>
  <c r="GL169" i="1"/>
  <c r="GN169" i="1"/>
  <c r="GO169" i="1"/>
  <c r="GP169" i="1"/>
  <c r="GV169" i="1"/>
  <c r="HC169" i="1" s="1"/>
  <c r="GX169" i="1" s="1"/>
  <c r="B171" i="1"/>
  <c r="B166" i="1" s="1"/>
  <c r="C171" i="1"/>
  <c r="C166" i="1" s="1"/>
  <c r="D171" i="1"/>
  <c r="D166" i="1" s="1"/>
  <c r="F171" i="1"/>
  <c r="G171" i="1"/>
  <c r="G166" i="1" s="1"/>
  <c r="AF171" i="1"/>
  <c r="S171" i="1" s="1"/>
  <c r="S166" i="1" s="1"/>
  <c r="AS171" i="1"/>
  <c r="AT171" i="1"/>
  <c r="BD171" i="1"/>
  <c r="F196" i="1" s="1"/>
  <c r="BX171" i="1"/>
  <c r="CB171" i="1"/>
  <c r="CC171" i="1"/>
  <c r="CC166" i="1" s="1"/>
  <c r="CD171" i="1"/>
  <c r="CK171" i="1"/>
  <c r="CK166" i="1" s="1"/>
  <c r="CL171" i="1"/>
  <c r="BC171" i="1" s="1"/>
  <c r="BC166" i="1" s="1"/>
  <c r="CM171" i="1"/>
  <c r="CM166" i="1" s="1"/>
  <c r="DL171" i="1"/>
  <c r="DL166" i="1" s="1"/>
  <c r="DN171" i="1"/>
  <c r="DN166" i="1" s="1"/>
  <c r="DX171" i="1"/>
  <c r="DK171" i="1" s="1"/>
  <c r="DK166" i="1" s="1"/>
  <c r="DZ171" i="1"/>
  <c r="EI171" i="1"/>
  <c r="EI166" i="1" s="1"/>
  <c r="EK171" i="1"/>
  <c r="EK166" i="1" s="1"/>
  <c r="EL171" i="1"/>
  <c r="EU171" i="1"/>
  <c r="EU166" i="1" s="1"/>
  <c r="FP171" i="1"/>
  <c r="FR171" i="1"/>
  <c r="FT171" i="1"/>
  <c r="FU171" i="1"/>
  <c r="FU166" i="1" s="1"/>
  <c r="FV171" i="1"/>
  <c r="FY171" i="1"/>
  <c r="FY166" i="1" s="1"/>
  <c r="GB171" i="1"/>
  <c r="GC171" i="1"/>
  <c r="GC166" i="1" s="1"/>
  <c r="GD171" i="1"/>
  <c r="GE171" i="1"/>
  <c r="GE166" i="1" s="1"/>
  <c r="P181" i="1"/>
  <c r="F186" i="1"/>
  <c r="P186" i="1"/>
  <c r="P187" i="1"/>
  <c r="P188" i="1"/>
  <c r="P192" i="1"/>
  <c r="P194" i="1"/>
  <c r="D201" i="1"/>
  <c r="E203" i="1"/>
  <c r="Z203" i="1"/>
  <c r="AA203" i="1"/>
  <c r="AM203" i="1"/>
  <c r="AN203" i="1"/>
  <c r="BE203" i="1"/>
  <c r="BF203" i="1"/>
  <c r="BG203" i="1"/>
  <c r="BH203" i="1"/>
  <c r="BI203" i="1"/>
  <c r="BJ203" i="1"/>
  <c r="BK203" i="1"/>
  <c r="BL203" i="1"/>
  <c r="BM203" i="1"/>
  <c r="BN203" i="1"/>
  <c r="BO203" i="1"/>
  <c r="BP203" i="1"/>
  <c r="BQ203" i="1"/>
  <c r="BR203" i="1"/>
  <c r="BS203" i="1"/>
  <c r="BT203" i="1"/>
  <c r="BU203" i="1"/>
  <c r="BV203" i="1"/>
  <c r="BW203" i="1"/>
  <c r="BY203" i="1"/>
  <c r="CN203" i="1"/>
  <c r="CO203" i="1"/>
  <c r="CP203" i="1"/>
  <c r="CQ203" i="1"/>
  <c r="CR203" i="1"/>
  <c r="CS203" i="1"/>
  <c r="CT203" i="1"/>
  <c r="CU203" i="1"/>
  <c r="CV203" i="1"/>
  <c r="CW203" i="1"/>
  <c r="CX203" i="1"/>
  <c r="CY203" i="1"/>
  <c r="CZ203" i="1"/>
  <c r="DA203" i="1"/>
  <c r="DB203" i="1"/>
  <c r="DC203" i="1"/>
  <c r="DD203" i="1"/>
  <c r="DE203" i="1"/>
  <c r="DF203" i="1"/>
  <c r="DR203" i="1"/>
  <c r="DS203" i="1"/>
  <c r="EE203" i="1"/>
  <c r="EF203" i="1"/>
  <c r="EW203" i="1"/>
  <c r="EX203" i="1"/>
  <c r="EY203" i="1"/>
  <c r="EZ203" i="1"/>
  <c r="FA203" i="1"/>
  <c r="FB203" i="1"/>
  <c r="FC203" i="1"/>
  <c r="FD203" i="1"/>
  <c r="FE203" i="1"/>
  <c r="FF203" i="1"/>
  <c r="FG203" i="1"/>
  <c r="FH203" i="1"/>
  <c r="FI203" i="1"/>
  <c r="FJ203" i="1"/>
  <c r="FK203" i="1"/>
  <c r="FL203" i="1"/>
  <c r="FM203" i="1"/>
  <c r="FN203" i="1"/>
  <c r="FO203" i="1"/>
  <c r="FQ203" i="1"/>
  <c r="GF203" i="1"/>
  <c r="GG203" i="1"/>
  <c r="GH203" i="1"/>
  <c r="GI203" i="1"/>
  <c r="GJ203" i="1"/>
  <c r="GK203" i="1"/>
  <c r="GL203" i="1"/>
  <c r="GM203" i="1"/>
  <c r="GN203" i="1"/>
  <c r="GO203" i="1"/>
  <c r="GP203" i="1"/>
  <c r="GQ203" i="1"/>
  <c r="GR203" i="1"/>
  <c r="GS203" i="1"/>
  <c r="GT203" i="1"/>
  <c r="GU203" i="1"/>
  <c r="GV203" i="1"/>
  <c r="GW203" i="1"/>
  <c r="GX203" i="1"/>
  <c r="C205" i="1"/>
  <c r="D205" i="1"/>
  <c r="P205" i="1"/>
  <c r="AC214" i="1" s="1"/>
  <c r="W205" i="1"/>
  <c r="AJ214" i="1" s="1"/>
  <c r="AC205" i="1"/>
  <c r="AE205" i="1"/>
  <c r="AF205" i="1"/>
  <c r="CT205" i="1" s="1"/>
  <c r="S205" i="1" s="1"/>
  <c r="AG205" i="1"/>
  <c r="CU205" i="1" s="1"/>
  <c r="T205" i="1" s="1"/>
  <c r="AH205" i="1"/>
  <c r="AI205" i="1"/>
  <c r="CW205" i="1" s="1"/>
  <c r="V205" i="1" s="1"/>
  <c r="AI214" i="1" s="1"/>
  <c r="V214" i="1" s="1"/>
  <c r="AJ205" i="1"/>
  <c r="CQ205" i="1"/>
  <c r="CV205" i="1"/>
  <c r="U205" i="1" s="1"/>
  <c r="AH214" i="1" s="1"/>
  <c r="CX205" i="1"/>
  <c r="GL205" i="1"/>
  <c r="GN205" i="1"/>
  <c r="GP205" i="1"/>
  <c r="GV205" i="1"/>
  <c r="HC205" i="1"/>
  <c r="GX205" i="1" s="1"/>
  <c r="CJ214" i="1" s="1"/>
  <c r="CJ203" i="1" s="1"/>
  <c r="C206" i="1"/>
  <c r="D206" i="1"/>
  <c r="S206" i="1"/>
  <c r="AC206" i="1"/>
  <c r="CQ206" i="1" s="1"/>
  <c r="P206" i="1" s="1"/>
  <c r="AE206" i="1"/>
  <c r="CS206" i="1" s="1"/>
  <c r="R206" i="1" s="1"/>
  <c r="AF206" i="1"/>
  <c r="AG206" i="1"/>
  <c r="CU206" i="1" s="1"/>
  <c r="T206" i="1" s="1"/>
  <c r="AH206" i="1"/>
  <c r="AI206" i="1"/>
  <c r="CW206" i="1" s="1"/>
  <c r="V206" i="1" s="1"/>
  <c r="EA214" i="1" s="1"/>
  <c r="DN214" i="1" s="1"/>
  <c r="AJ206" i="1"/>
  <c r="CR206" i="1"/>
  <c r="Q206" i="1" s="1"/>
  <c r="DV214" i="1" s="1"/>
  <c r="CT206" i="1"/>
  <c r="CV206" i="1"/>
  <c r="U206" i="1" s="1"/>
  <c r="DZ214" i="1" s="1"/>
  <c r="CX206" i="1"/>
  <c r="W206" i="1" s="1"/>
  <c r="EB214" i="1" s="1"/>
  <c r="GL206" i="1"/>
  <c r="GN206" i="1"/>
  <c r="FT214" i="1" s="1"/>
  <c r="GP206" i="1"/>
  <c r="GV206" i="1"/>
  <c r="HC206" i="1" s="1"/>
  <c r="GX206" i="1" s="1"/>
  <c r="GB214" i="1" s="1"/>
  <c r="GB203" i="1" s="1"/>
  <c r="C207" i="1"/>
  <c r="D207" i="1"/>
  <c r="S207" i="1"/>
  <c r="AC207" i="1"/>
  <c r="CQ207" i="1" s="1"/>
  <c r="P207" i="1" s="1"/>
  <c r="AD207" i="1"/>
  <c r="AB207" i="1" s="1"/>
  <c r="AE207" i="1"/>
  <c r="AF207" i="1"/>
  <c r="AG207" i="1"/>
  <c r="CU207" i="1" s="1"/>
  <c r="T207" i="1" s="1"/>
  <c r="AH207" i="1"/>
  <c r="CV207" i="1" s="1"/>
  <c r="U207" i="1" s="1"/>
  <c r="AI207" i="1"/>
  <c r="CW207" i="1" s="1"/>
  <c r="V207" i="1" s="1"/>
  <c r="AJ207" i="1"/>
  <c r="CR207" i="1"/>
  <c r="Q207" i="1" s="1"/>
  <c r="CS207" i="1"/>
  <c r="R207" i="1" s="1"/>
  <c r="CT207" i="1"/>
  <c r="CX207" i="1"/>
  <c r="W207" i="1" s="1"/>
  <c r="GL207" i="1"/>
  <c r="GN207" i="1"/>
  <c r="GP207" i="1"/>
  <c r="GV207" i="1"/>
  <c r="GX207" i="1"/>
  <c r="HC207" i="1"/>
  <c r="C208" i="1"/>
  <c r="D208" i="1"/>
  <c r="T208" i="1"/>
  <c r="AB208" i="1"/>
  <c r="AC208" i="1"/>
  <c r="CQ208" i="1" s="1"/>
  <c r="P208" i="1" s="1"/>
  <c r="AE208" i="1"/>
  <c r="AD208" i="1" s="1"/>
  <c r="AF208" i="1"/>
  <c r="CT208" i="1" s="1"/>
  <c r="S208" i="1" s="1"/>
  <c r="CZ208" i="1" s="1"/>
  <c r="Y208" i="1" s="1"/>
  <c r="AG208" i="1"/>
  <c r="AH208" i="1"/>
  <c r="CV208" i="1" s="1"/>
  <c r="U208" i="1" s="1"/>
  <c r="AI208" i="1"/>
  <c r="AJ208" i="1"/>
  <c r="CX208" i="1" s="1"/>
  <c r="W208" i="1" s="1"/>
  <c r="CS208" i="1"/>
  <c r="R208" i="1" s="1"/>
  <c r="GK208" i="1" s="1"/>
  <c r="CU208" i="1"/>
  <c r="CW208" i="1"/>
  <c r="V208" i="1" s="1"/>
  <c r="GL208" i="1"/>
  <c r="GN208" i="1"/>
  <c r="GP208" i="1"/>
  <c r="GV208" i="1"/>
  <c r="HC208" i="1"/>
  <c r="GX208" i="1" s="1"/>
  <c r="C209" i="1"/>
  <c r="D209" i="1"/>
  <c r="T209" i="1"/>
  <c r="AC209" i="1"/>
  <c r="AE209" i="1"/>
  <c r="CR209" i="1" s="1"/>
  <c r="Q209" i="1" s="1"/>
  <c r="AF209" i="1"/>
  <c r="AG209" i="1"/>
  <c r="AH209" i="1"/>
  <c r="CV209" i="1" s="1"/>
  <c r="U209" i="1" s="1"/>
  <c r="AI209" i="1"/>
  <c r="CW209" i="1" s="1"/>
  <c r="V209" i="1" s="1"/>
  <c r="AJ209" i="1"/>
  <c r="CX209" i="1" s="1"/>
  <c r="W209" i="1" s="1"/>
  <c r="CQ209" i="1"/>
  <c r="P209" i="1" s="1"/>
  <c r="CS209" i="1"/>
  <c r="R209" i="1" s="1"/>
  <c r="CT209" i="1"/>
  <c r="S209" i="1" s="1"/>
  <c r="CZ209" i="1" s="1"/>
  <c r="Y209" i="1" s="1"/>
  <c r="CU209" i="1"/>
  <c r="CY209" i="1"/>
  <c r="X209" i="1" s="1"/>
  <c r="GL209" i="1"/>
  <c r="GN209" i="1"/>
  <c r="GP209" i="1"/>
  <c r="GV209" i="1"/>
  <c r="HC209" i="1"/>
  <c r="GX209" i="1" s="1"/>
  <c r="C210" i="1"/>
  <c r="D210" i="1"/>
  <c r="U210" i="1"/>
  <c r="AC210" i="1"/>
  <c r="AD210" i="1"/>
  <c r="AE210" i="1"/>
  <c r="CS210" i="1" s="1"/>
  <c r="R210" i="1" s="1"/>
  <c r="GK210" i="1" s="1"/>
  <c r="AF210" i="1"/>
  <c r="AG210" i="1"/>
  <c r="CU210" i="1" s="1"/>
  <c r="T210" i="1" s="1"/>
  <c r="AH210" i="1"/>
  <c r="AI210" i="1"/>
  <c r="CW210" i="1" s="1"/>
  <c r="V210" i="1" s="1"/>
  <c r="AJ210" i="1"/>
  <c r="CR210" i="1"/>
  <c r="Q210" i="1" s="1"/>
  <c r="CT210" i="1"/>
  <c r="S210" i="1" s="1"/>
  <c r="CV210" i="1"/>
  <c r="CX210" i="1"/>
  <c r="W210" i="1" s="1"/>
  <c r="GL210" i="1"/>
  <c r="GN210" i="1"/>
  <c r="GP210" i="1"/>
  <c r="GV210" i="1"/>
  <c r="HC210" i="1"/>
  <c r="GX210" i="1" s="1"/>
  <c r="C211" i="1"/>
  <c r="D211" i="1"/>
  <c r="U211" i="1"/>
  <c r="AC211" i="1"/>
  <c r="AD211" i="1"/>
  <c r="AE211" i="1"/>
  <c r="CS211" i="1" s="1"/>
  <c r="R211" i="1" s="1"/>
  <c r="AF211" i="1"/>
  <c r="AG211" i="1"/>
  <c r="CU211" i="1" s="1"/>
  <c r="T211" i="1" s="1"/>
  <c r="AH211" i="1"/>
  <c r="AI211" i="1"/>
  <c r="CW211" i="1" s="1"/>
  <c r="V211" i="1" s="1"/>
  <c r="AJ211" i="1"/>
  <c r="CX211" i="1" s="1"/>
  <c r="W211" i="1" s="1"/>
  <c r="CR211" i="1"/>
  <c r="Q211" i="1" s="1"/>
  <c r="CT211" i="1"/>
  <c r="S211" i="1" s="1"/>
  <c r="CZ211" i="1" s="1"/>
  <c r="Y211" i="1" s="1"/>
  <c r="CV211" i="1"/>
  <c r="GL211" i="1"/>
  <c r="GN211" i="1"/>
  <c r="GP211" i="1"/>
  <c r="GV211" i="1"/>
  <c r="HC211" i="1" s="1"/>
  <c r="GX211" i="1" s="1"/>
  <c r="C212" i="1"/>
  <c r="D212" i="1"/>
  <c r="P212" i="1"/>
  <c r="V212" i="1"/>
  <c r="AC212" i="1"/>
  <c r="AD212" i="1"/>
  <c r="AB212" i="1" s="1"/>
  <c r="AE212" i="1"/>
  <c r="CR212" i="1" s="1"/>
  <c r="Q212" i="1" s="1"/>
  <c r="AF212" i="1"/>
  <c r="CT212" i="1" s="1"/>
  <c r="S212" i="1" s="1"/>
  <c r="AG212" i="1"/>
  <c r="AH212" i="1"/>
  <c r="CV212" i="1" s="1"/>
  <c r="U212" i="1" s="1"/>
  <c r="AI212" i="1"/>
  <c r="AJ212" i="1"/>
  <c r="CX212" i="1" s="1"/>
  <c r="W212" i="1" s="1"/>
  <c r="CQ212" i="1"/>
  <c r="CU212" i="1"/>
  <c r="T212" i="1" s="1"/>
  <c r="CW212" i="1"/>
  <c r="GL212" i="1"/>
  <c r="GN212" i="1"/>
  <c r="GP212" i="1"/>
  <c r="GV212" i="1"/>
  <c r="HC212" i="1" s="1"/>
  <c r="GX212" i="1" s="1"/>
  <c r="B214" i="1"/>
  <c r="B203" i="1" s="1"/>
  <c r="C214" i="1"/>
  <c r="C203" i="1" s="1"/>
  <c r="D214" i="1"/>
  <c r="D203" i="1" s="1"/>
  <c r="F214" i="1"/>
  <c r="F203" i="1" s="1"/>
  <c r="G214" i="1"/>
  <c r="G203" i="1" s="1"/>
  <c r="AG214" i="1"/>
  <c r="AO214" i="1"/>
  <c r="AO203" i="1" s="1"/>
  <c r="AP214" i="1"/>
  <c r="AP203" i="1" s="1"/>
  <c r="AS214" i="1"/>
  <c r="AS203" i="1" s="1"/>
  <c r="AU214" i="1"/>
  <c r="AU203" i="1" s="1"/>
  <c r="BA214" i="1"/>
  <c r="BB214" i="1"/>
  <c r="BB203" i="1" s="1"/>
  <c r="BX214" i="1"/>
  <c r="BX203" i="1" s="1"/>
  <c r="BY214" i="1"/>
  <c r="BZ214" i="1"/>
  <c r="CB214" i="1"/>
  <c r="CB203" i="1" s="1"/>
  <c r="CD214" i="1"/>
  <c r="CD203" i="1" s="1"/>
  <c r="CF214" i="1"/>
  <c r="CK214" i="1"/>
  <c r="CK203" i="1" s="1"/>
  <c r="CL214" i="1"/>
  <c r="CM214" i="1"/>
  <c r="BD214" i="1" s="1"/>
  <c r="F239" i="1" s="1"/>
  <c r="DY214" i="1"/>
  <c r="EG214" i="1"/>
  <c r="EH214" i="1"/>
  <c r="EH203" i="1" s="1"/>
  <c r="EM214" i="1"/>
  <c r="ET214" i="1"/>
  <c r="ET203" i="1" s="1"/>
  <c r="FP214" i="1"/>
  <c r="FQ214" i="1"/>
  <c r="FR214" i="1"/>
  <c r="FV214" i="1"/>
  <c r="FV203" i="1" s="1"/>
  <c r="GC214" i="1"/>
  <c r="GC203" i="1" s="1"/>
  <c r="GD214" i="1"/>
  <c r="EU214" i="1" s="1"/>
  <c r="GE214" i="1"/>
  <c r="GE203" i="1" s="1"/>
  <c r="F218" i="1"/>
  <c r="F223" i="1"/>
  <c r="F227" i="1"/>
  <c r="P227" i="1"/>
  <c r="F231" i="1"/>
  <c r="F233" i="1"/>
  <c r="B244" i="1"/>
  <c r="B162" i="1" s="1"/>
  <c r="C244" i="1"/>
  <c r="C162" i="1" s="1"/>
  <c r="D244" i="1"/>
  <c r="D162" i="1" s="1"/>
  <c r="F244" i="1"/>
  <c r="F162" i="1" s="1"/>
  <c r="G244" i="1"/>
  <c r="G162" i="1" s="1"/>
  <c r="AS244" i="1"/>
  <c r="AS162" i="1" s="1"/>
  <c r="F261" i="1"/>
  <c r="B274" i="1"/>
  <c r="B22" i="1" s="1"/>
  <c r="C274" i="1"/>
  <c r="C22" i="1" s="1"/>
  <c r="D274" i="1"/>
  <c r="D22" i="1" s="1"/>
  <c r="F274" i="1"/>
  <c r="F22" i="1" s="1"/>
  <c r="G274" i="1"/>
  <c r="G22" i="1" s="1"/>
  <c r="B304" i="1"/>
  <c r="B18" i="1" s="1"/>
  <c r="C304" i="1"/>
  <c r="C18" i="1" s="1"/>
  <c r="D304" i="1"/>
  <c r="D18" i="1" s="1"/>
  <c r="F304" i="1"/>
  <c r="F18" i="1" s="1"/>
  <c r="G304" i="1"/>
  <c r="G18" i="1" s="1"/>
  <c r="F12" i="6"/>
  <c r="G12" i="6"/>
  <c r="AN320" i="7" l="1"/>
  <c r="K320" i="7"/>
  <c r="O206" i="7"/>
  <c r="BI206" i="7"/>
  <c r="AB206" i="7"/>
  <c r="I206" i="7"/>
  <c r="AA206" i="7"/>
  <c r="J219" i="7" s="1"/>
  <c r="J217" i="7" s="1"/>
  <c r="BI320" i="7"/>
  <c r="I320" i="7"/>
  <c r="O320" i="7"/>
  <c r="J376" i="7"/>
  <c r="I100" i="7"/>
  <c r="J253" i="7"/>
  <c r="L435" i="7"/>
  <c r="L431" i="7"/>
  <c r="L478" i="7" s="1"/>
  <c r="L250" i="7"/>
  <c r="L248" i="7" s="1"/>
  <c r="J83" i="7"/>
  <c r="J481" i="7"/>
  <c r="J265" i="7"/>
  <c r="L471" i="7"/>
  <c r="L241" i="7"/>
  <c r="L222" i="7"/>
  <c r="J222" i="7"/>
  <c r="L210" i="7"/>
  <c r="J435" i="7"/>
  <c r="J431" i="7"/>
  <c r="J478" i="7" s="1"/>
  <c r="J428" i="7"/>
  <c r="J426" i="7" s="1"/>
  <c r="J258" i="7"/>
  <c r="J256" i="7" s="1"/>
  <c r="D41" i="7"/>
  <c r="J476" i="7"/>
  <c r="J474" i="7" s="1"/>
  <c r="J76" i="7"/>
  <c r="J74" i="7" s="1"/>
  <c r="J468" i="7"/>
  <c r="J466" i="7" s="1"/>
  <c r="J68" i="7"/>
  <c r="J66" i="7" s="1"/>
  <c r="J57" i="7" s="1"/>
  <c r="J80" i="7" s="1"/>
  <c r="L219" i="7"/>
  <c r="L217" i="7" s="1"/>
  <c r="L480" i="7"/>
  <c r="L233" i="7"/>
  <c r="L264" i="7"/>
  <c r="J459" i="7"/>
  <c r="J38" i="7"/>
  <c r="L408" i="7"/>
  <c r="L406" i="7" s="1"/>
  <c r="L455" i="7" s="1"/>
  <c r="D40" i="7"/>
  <c r="D36" i="7" s="1"/>
  <c r="J210" i="7"/>
  <c r="L459" i="7"/>
  <c r="L457" i="7" s="1"/>
  <c r="J422" i="7"/>
  <c r="J419" i="7"/>
  <c r="J417" i="7" s="1"/>
  <c r="J408" i="7" s="1"/>
  <c r="J406" i="7" s="1"/>
  <c r="J455" i="7" s="1"/>
  <c r="J471" i="7"/>
  <c r="L355" i="7"/>
  <c r="L353" i="7" s="1"/>
  <c r="L376" i="7" s="1"/>
  <c r="L336" i="7"/>
  <c r="L317" i="7"/>
  <c r="L324" i="7"/>
  <c r="L322" i="7" s="1"/>
  <c r="L345" i="7" s="1"/>
  <c r="L367" i="7"/>
  <c r="J480" i="7"/>
  <c r="J233" i="7"/>
  <c r="J264" i="7"/>
  <c r="AJ203" i="1"/>
  <c r="W214" i="1"/>
  <c r="DW214" i="1"/>
  <c r="GK206" i="1"/>
  <c r="CE214" i="1"/>
  <c r="AC203" i="1"/>
  <c r="CH214" i="1"/>
  <c r="P214" i="1"/>
  <c r="EA203" i="1"/>
  <c r="CY90" i="1"/>
  <c r="X90" i="1" s="1"/>
  <c r="CZ90" i="1"/>
  <c r="Y90" i="1" s="1"/>
  <c r="FT203" i="1"/>
  <c r="EK214" i="1"/>
  <c r="DU214" i="1"/>
  <c r="CP206" i="1"/>
  <c r="O206" i="1" s="1"/>
  <c r="U214" i="1"/>
  <c r="AH203" i="1"/>
  <c r="AI203" i="1"/>
  <c r="ES171" i="1"/>
  <c r="GB166" i="1"/>
  <c r="AG166" i="1"/>
  <c r="T171" i="1"/>
  <c r="P218" i="1"/>
  <c r="EG203" i="1"/>
  <c r="P230" i="1"/>
  <c r="EU203" i="1"/>
  <c r="EU244" i="1"/>
  <c r="DL214" i="1"/>
  <c r="DY203" i="1"/>
  <c r="AO171" i="1"/>
  <c r="BX166" i="1"/>
  <c r="AQ171" i="1"/>
  <c r="BZ166" i="1"/>
  <c r="BZ203" i="1"/>
  <c r="CG214" i="1"/>
  <c r="AQ214" i="1"/>
  <c r="CI214" i="1"/>
  <c r="CZ210" i="1"/>
  <c r="Y210" i="1" s="1"/>
  <c r="BA203" i="1"/>
  <c r="F234" i="1"/>
  <c r="CQ211" i="1"/>
  <c r="P211" i="1" s="1"/>
  <c r="CP211" i="1" s="1"/>
  <c r="O211" i="1" s="1"/>
  <c r="AB211" i="1"/>
  <c r="CP209" i="1"/>
  <c r="O209" i="1" s="1"/>
  <c r="GM209" i="1" s="1"/>
  <c r="GO209" i="1" s="1"/>
  <c r="EB203" i="1"/>
  <c r="DO214" i="1"/>
  <c r="DX214" i="1"/>
  <c r="CY206" i="1"/>
  <c r="X206" i="1" s="1"/>
  <c r="EC214" i="1" s="1"/>
  <c r="CZ206" i="1"/>
  <c r="Y206" i="1" s="1"/>
  <c r="ED214" i="1" s="1"/>
  <c r="P233" i="1"/>
  <c r="EM203" i="1"/>
  <c r="CQ210" i="1"/>
  <c r="P210" i="1" s="1"/>
  <c r="CP210" i="1" s="1"/>
  <c r="O210" i="1" s="1"/>
  <c r="GM210" i="1" s="1"/>
  <c r="GO210" i="1" s="1"/>
  <c r="AB210" i="1"/>
  <c r="CY210" i="1"/>
  <c r="X210" i="1" s="1"/>
  <c r="DM214" i="1"/>
  <c r="DZ203" i="1"/>
  <c r="AT166" i="1"/>
  <c r="F189" i="1"/>
  <c r="CR169" i="1"/>
  <c r="Q169" i="1" s="1"/>
  <c r="CS169" i="1"/>
  <c r="R169" i="1" s="1"/>
  <c r="AD169" i="1"/>
  <c r="BC67" i="1"/>
  <c r="F116" i="1"/>
  <c r="V203" i="1"/>
  <c r="F237" i="1"/>
  <c r="FT67" i="1"/>
  <c r="EK100" i="1"/>
  <c r="FR203" i="1"/>
  <c r="EI214" i="1"/>
  <c r="GA214" i="1"/>
  <c r="BC214" i="1"/>
  <c r="CL203" i="1"/>
  <c r="CY211" i="1"/>
  <c r="X211" i="1" s="1"/>
  <c r="CP207" i="1"/>
  <c r="O207" i="1" s="1"/>
  <c r="DI214" i="1"/>
  <c r="DV203" i="1"/>
  <c r="EB166" i="1"/>
  <c r="DO171" i="1"/>
  <c r="AI67" i="1"/>
  <c r="V100" i="1"/>
  <c r="BD203" i="1"/>
  <c r="BD244" i="1"/>
  <c r="FY214" i="1"/>
  <c r="CF203" i="1"/>
  <c r="AW214" i="1"/>
  <c r="CY207" i="1"/>
  <c r="X207" i="1" s="1"/>
  <c r="CZ207" i="1"/>
  <c r="Y207" i="1" s="1"/>
  <c r="DN203" i="1"/>
  <c r="P237" i="1"/>
  <c r="DN244" i="1"/>
  <c r="CZ205" i="1"/>
  <c r="Y205" i="1" s="1"/>
  <c r="AL214" i="1" s="1"/>
  <c r="AF214" i="1"/>
  <c r="AH166" i="1"/>
  <c r="U171" i="1"/>
  <c r="HG96" i="1"/>
  <c r="CQ96" i="1"/>
  <c r="P96" i="1" s="1"/>
  <c r="CP96" i="1" s="1"/>
  <c r="O96" i="1" s="1"/>
  <c r="CR205" i="1"/>
  <c r="Q205" i="1" s="1"/>
  <c r="AD214" i="1" s="1"/>
  <c r="CS205" i="1"/>
  <c r="R205" i="1" s="1"/>
  <c r="AE214" i="1" s="1"/>
  <c r="AD205" i="1"/>
  <c r="AB205" i="1" s="1"/>
  <c r="EL166" i="1"/>
  <c r="P189" i="1"/>
  <c r="BA171" i="1"/>
  <c r="CJ166" i="1"/>
  <c r="CB67" i="1"/>
  <c r="AS100" i="1"/>
  <c r="T214" i="1"/>
  <c r="AG203" i="1"/>
  <c r="CP212" i="1"/>
  <c r="O212" i="1" s="1"/>
  <c r="CY208" i="1"/>
  <c r="X208" i="1" s="1"/>
  <c r="ES214" i="1"/>
  <c r="GD203" i="1"/>
  <c r="CG171" i="1"/>
  <c r="AH100" i="1"/>
  <c r="P223" i="1"/>
  <c r="CR208" i="1"/>
  <c r="Q208" i="1" s="1"/>
  <c r="CP208" i="1" s="1"/>
  <c r="O208" i="1" s="1"/>
  <c r="GM208" i="1" s="1"/>
  <c r="GO208" i="1" s="1"/>
  <c r="FP203" i="1"/>
  <c r="CM203" i="1"/>
  <c r="AS166" i="1"/>
  <c r="F188" i="1"/>
  <c r="DM100" i="1"/>
  <c r="CS212" i="1"/>
  <c r="R212" i="1" s="1"/>
  <c r="GK212" i="1" s="1"/>
  <c r="CD166" i="1"/>
  <c r="AU171" i="1"/>
  <c r="CY96" i="1"/>
  <c r="X96" i="1" s="1"/>
  <c r="CZ96" i="1"/>
  <c r="Y96" i="1" s="1"/>
  <c r="CQ91" i="1"/>
  <c r="P91" i="1" s="1"/>
  <c r="HG91" i="1"/>
  <c r="CP90" i="1"/>
  <c r="O90" i="1" s="1"/>
  <c r="GM90" i="1" s="1"/>
  <c r="GO90" i="1" s="1"/>
  <c r="Q171" i="1"/>
  <c r="AD166" i="1"/>
  <c r="AQ67" i="1"/>
  <c r="F110" i="1"/>
  <c r="AD209" i="1"/>
  <c r="AB209" i="1" s="1"/>
  <c r="EG171" i="1"/>
  <c r="FP166" i="1"/>
  <c r="AQ26" i="1"/>
  <c r="F140" i="1"/>
  <c r="EV171" i="1"/>
  <c r="CY94" i="1"/>
  <c r="X94" i="1" s="1"/>
  <c r="EU67" i="1"/>
  <c r="EU130" i="1"/>
  <c r="P116" i="1"/>
  <c r="CP97" i="1"/>
  <c r="O97" i="1" s="1"/>
  <c r="DV67" i="1"/>
  <c r="DI100" i="1"/>
  <c r="F187" i="1"/>
  <c r="ET171" i="1"/>
  <c r="DU171" i="1"/>
  <c r="FR169" i="1"/>
  <c r="FQ171" i="1" s="1"/>
  <c r="AI166" i="1"/>
  <c r="V171" i="1"/>
  <c r="CZ94" i="1"/>
  <c r="Y94" i="1" s="1"/>
  <c r="DZ166" i="1"/>
  <c r="DM171" i="1"/>
  <c r="BB171" i="1"/>
  <c r="CY98" i="1"/>
  <c r="X98" i="1" s="1"/>
  <c r="CZ98" i="1"/>
  <c r="Y98" i="1" s="1"/>
  <c r="CY89" i="1"/>
  <c r="X89" i="1" s="1"/>
  <c r="CZ89" i="1"/>
  <c r="Y89" i="1" s="1"/>
  <c r="FV67" i="1"/>
  <c r="EM100" i="1"/>
  <c r="EB100" i="1"/>
  <c r="EV214" i="1"/>
  <c r="AD206" i="1"/>
  <c r="AB206" i="1" s="1"/>
  <c r="AC171" i="1"/>
  <c r="FR168" i="1"/>
  <c r="BY171" i="1" s="1"/>
  <c r="CP168" i="1"/>
  <c r="O168" i="1" s="1"/>
  <c r="EI67" i="1"/>
  <c r="P110" i="1"/>
  <c r="CS95" i="1"/>
  <c r="R95" i="1" s="1"/>
  <c r="CR95" i="1"/>
  <c r="Q95" i="1" s="1"/>
  <c r="AD95" i="1"/>
  <c r="DY67" i="1"/>
  <c r="DL100" i="1"/>
  <c r="CP89" i="1"/>
  <c r="O89" i="1" s="1"/>
  <c r="GM89" i="1" s="1"/>
  <c r="GO89" i="1" s="1"/>
  <c r="EM171" i="1"/>
  <c r="FV166" i="1"/>
  <c r="EP171" i="1"/>
  <c r="AJ166" i="1"/>
  <c r="W171" i="1"/>
  <c r="DX166" i="1"/>
  <c r="CP94" i="1"/>
  <c r="O94" i="1" s="1"/>
  <c r="CZ92" i="1"/>
  <c r="Y92" i="1" s="1"/>
  <c r="CY92" i="1"/>
  <c r="X92" i="1" s="1"/>
  <c r="GM92" i="1" s="1"/>
  <c r="GO92" i="1" s="1"/>
  <c r="CY169" i="1"/>
  <c r="X169" i="1" s="1"/>
  <c r="EC171" i="1" s="1"/>
  <c r="CZ169" i="1"/>
  <c r="Y169" i="1" s="1"/>
  <c r="ED171" i="1" s="1"/>
  <c r="EA67" i="1"/>
  <c r="DN100" i="1"/>
  <c r="CP98" i="1"/>
  <c r="O98" i="1" s="1"/>
  <c r="AJ100" i="1"/>
  <c r="CZ85" i="1"/>
  <c r="Y85" i="1" s="1"/>
  <c r="CY85" i="1"/>
  <c r="X85" i="1" s="1"/>
  <c r="AG67" i="1"/>
  <c r="T100" i="1"/>
  <c r="GB67" i="1"/>
  <c r="ES100" i="1"/>
  <c r="DX100" i="1"/>
  <c r="CJ100" i="1"/>
  <c r="FY100" i="1"/>
  <c r="CP79" i="1"/>
  <c r="O79" i="1" s="1"/>
  <c r="CP78" i="1"/>
  <c r="O78" i="1" s="1"/>
  <c r="AD168" i="1"/>
  <c r="AB168" i="1" s="1"/>
  <c r="CL166" i="1"/>
  <c r="EG100" i="1"/>
  <c r="AU100" i="1"/>
  <c r="AB95" i="1"/>
  <c r="CR87" i="1"/>
  <c r="Q87" i="1" s="1"/>
  <c r="CS87" i="1"/>
  <c r="R87" i="1" s="1"/>
  <c r="CY87" i="1" s="1"/>
  <c r="X87" i="1" s="1"/>
  <c r="AD87" i="1"/>
  <c r="AB87" i="1" s="1"/>
  <c r="CP85" i="1"/>
  <c r="O85" i="1" s="1"/>
  <c r="GM85" i="1" s="1"/>
  <c r="GO85" i="1" s="1"/>
  <c r="HH169" i="1"/>
  <c r="P109" i="1"/>
  <c r="AD98" i="1"/>
  <c r="AB98" i="1" s="1"/>
  <c r="S95" i="1"/>
  <c r="AD94" i="1"/>
  <c r="AB94" i="1" s="1"/>
  <c r="CZ93" i="1"/>
  <c r="Y93" i="1" s="1"/>
  <c r="AD89" i="1"/>
  <c r="AB89" i="1" s="1"/>
  <c r="S88" i="1"/>
  <c r="CP88" i="1" s="1"/>
  <c r="O88" i="1" s="1"/>
  <c r="CP83" i="1"/>
  <c r="O83" i="1" s="1"/>
  <c r="CP73" i="1"/>
  <c r="O73" i="1" s="1"/>
  <c r="GM73" i="1" s="1"/>
  <c r="GN73" i="1" s="1"/>
  <c r="CS168" i="1"/>
  <c r="R168" i="1" s="1"/>
  <c r="AE171" i="1" s="1"/>
  <c r="R88" i="1"/>
  <c r="GK88" i="1" s="1"/>
  <c r="CY86" i="1"/>
  <c r="X86" i="1" s="1"/>
  <c r="CZ86" i="1"/>
  <c r="Y86" i="1" s="1"/>
  <c r="CY77" i="1"/>
  <c r="X77" i="1" s="1"/>
  <c r="CZ77" i="1"/>
  <c r="Y77" i="1" s="1"/>
  <c r="CI100" i="1"/>
  <c r="BD100" i="1"/>
  <c r="CQ95" i="1"/>
  <c r="P95" i="1" s="1"/>
  <c r="CP95" i="1" s="1"/>
  <c r="O95" i="1" s="1"/>
  <c r="CP74" i="1"/>
  <c r="O74" i="1" s="1"/>
  <c r="GM74" i="1" s="1"/>
  <c r="GN74" i="1" s="1"/>
  <c r="CY71" i="1"/>
  <c r="X71" i="1" s="1"/>
  <c r="CZ71" i="1"/>
  <c r="Y71" i="1" s="1"/>
  <c r="GM71" i="1" s="1"/>
  <c r="GO71" i="1" s="1"/>
  <c r="CY69" i="1"/>
  <c r="X69" i="1" s="1"/>
  <c r="CZ69" i="1"/>
  <c r="Y69" i="1" s="1"/>
  <c r="CY78" i="1"/>
  <c r="X78" i="1" s="1"/>
  <c r="CZ78" i="1"/>
  <c r="Y78" i="1" s="1"/>
  <c r="P113" i="1"/>
  <c r="CG100" i="1"/>
  <c r="AB90" i="1"/>
  <c r="CY81" i="1"/>
  <c r="X81" i="1" s="1"/>
  <c r="CZ81" i="1"/>
  <c r="Y81" i="1" s="1"/>
  <c r="CP76" i="1"/>
  <c r="O76" i="1" s="1"/>
  <c r="CY70" i="1"/>
  <c r="X70" i="1" s="1"/>
  <c r="CZ70" i="1"/>
  <c r="Y70" i="1" s="1"/>
  <c r="AO100" i="1"/>
  <c r="AD97" i="1"/>
  <c r="AB97" i="1" s="1"/>
  <c r="CS93" i="1"/>
  <c r="R93" i="1" s="1"/>
  <c r="CY93" i="1" s="1"/>
  <c r="X93" i="1" s="1"/>
  <c r="GM93" i="1" s="1"/>
  <c r="GO93" i="1" s="1"/>
  <c r="AB92" i="1"/>
  <c r="CU99" i="3"/>
  <c r="CV99" i="3"/>
  <c r="CX99" i="3"/>
  <c r="CP87" i="1"/>
  <c r="O87" i="1" s="1"/>
  <c r="CP80" i="1"/>
  <c r="O80" i="1" s="1"/>
  <c r="CY75" i="1"/>
  <c r="X75" i="1" s="1"/>
  <c r="GM75" i="1" s="1"/>
  <c r="GO75" i="1" s="1"/>
  <c r="CZ75" i="1"/>
  <c r="Y75" i="1" s="1"/>
  <c r="CP72" i="1"/>
  <c r="O72" i="1" s="1"/>
  <c r="AB169" i="1"/>
  <c r="HG92" i="1"/>
  <c r="CP86" i="1"/>
  <c r="O86" i="1" s="1"/>
  <c r="GM86" i="1" s="1"/>
  <c r="GO86" i="1" s="1"/>
  <c r="CP77" i="1"/>
  <c r="O77" i="1" s="1"/>
  <c r="GM77" i="1" s="1"/>
  <c r="GO77" i="1" s="1"/>
  <c r="AH30" i="1"/>
  <c r="U35" i="1"/>
  <c r="GA100" i="1"/>
  <c r="EV100" i="1"/>
  <c r="CS97" i="1"/>
  <c r="R97" i="1" s="1"/>
  <c r="CY97" i="1" s="1"/>
  <c r="X97" i="1" s="1"/>
  <c r="AD96" i="1"/>
  <c r="AB96" i="1" s="1"/>
  <c r="CR91" i="1"/>
  <c r="Q91" i="1" s="1"/>
  <c r="AD100" i="1" s="1"/>
  <c r="CS91" i="1"/>
  <c r="R91" i="1" s="1"/>
  <c r="CZ91" i="1" s="1"/>
  <c r="Y91" i="1" s="1"/>
  <c r="AD91" i="1"/>
  <c r="AB91" i="1" s="1"/>
  <c r="CZ82" i="1"/>
  <c r="Y82" i="1" s="1"/>
  <c r="GM82" i="1" s="1"/>
  <c r="GO82" i="1" s="1"/>
  <c r="GK82" i="1"/>
  <c r="CP81" i="1"/>
  <c r="O81" i="1" s="1"/>
  <c r="CY80" i="1"/>
  <c r="X80" i="1" s="1"/>
  <c r="CZ80" i="1"/>
  <c r="Y80" i="1" s="1"/>
  <c r="EN30" i="1"/>
  <c r="P40" i="1"/>
  <c r="CY84" i="1"/>
  <c r="X84" i="1" s="1"/>
  <c r="CZ84" i="1"/>
  <c r="Y84" i="1" s="1"/>
  <c r="CY76" i="1"/>
  <c r="X76" i="1" s="1"/>
  <c r="CZ76" i="1"/>
  <c r="Y76" i="1" s="1"/>
  <c r="GM70" i="1"/>
  <c r="GM69" i="1"/>
  <c r="EK35" i="1"/>
  <c r="FT30" i="1"/>
  <c r="DP30" i="1"/>
  <c r="P61" i="1"/>
  <c r="DV30" i="1"/>
  <c r="DI35" i="1"/>
  <c r="AB80" i="1"/>
  <c r="AB71" i="1"/>
  <c r="EI35" i="1"/>
  <c r="AS35" i="1"/>
  <c r="CB30" i="1"/>
  <c r="FR33" i="1"/>
  <c r="FQ35" i="1" s="1"/>
  <c r="CP33" i="1"/>
  <c r="O33" i="1" s="1"/>
  <c r="CJ30" i="1"/>
  <c r="BA35" i="1"/>
  <c r="AI30" i="1"/>
  <c r="AB84" i="1"/>
  <c r="HG83" i="1"/>
  <c r="AD75" i="1"/>
  <c r="AB75" i="1" s="1"/>
  <c r="AB73" i="1"/>
  <c r="P53" i="1"/>
  <c r="F45" i="1"/>
  <c r="DG165" i="3"/>
  <c r="DH165" i="3"/>
  <c r="DI165" i="3"/>
  <c r="EV35" i="1"/>
  <c r="GE30" i="1"/>
  <c r="DK35" i="1"/>
  <c r="AU35" i="1"/>
  <c r="CD30" i="1"/>
  <c r="T35" i="1"/>
  <c r="AG30" i="1"/>
  <c r="DF133" i="3"/>
  <c r="DG133" i="3"/>
  <c r="DJ133" i="3" s="1"/>
  <c r="DH133" i="3"/>
  <c r="DI133" i="3"/>
  <c r="CQ84" i="1"/>
  <c r="P84" i="1" s="1"/>
  <c r="AD83" i="1"/>
  <c r="AD79" i="1"/>
  <c r="P51" i="1"/>
  <c r="ES30" i="1"/>
  <c r="P58" i="1"/>
  <c r="DN30" i="1"/>
  <c r="DF160" i="3"/>
  <c r="DG160" i="3"/>
  <c r="DH160" i="3"/>
  <c r="DI160" i="3"/>
  <c r="DJ160" i="3" s="1"/>
  <c r="DF152" i="3"/>
  <c r="DG152" i="3"/>
  <c r="DH152" i="3"/>
  <c r="DI152" i="3"/>
  <c r="DJ152" i="3" s="1"/>
  <c r="CX110" i="3"/>
  <c r="CU105" i="3"/>
  <c r="CV105" i="3"/>
  <c r="CX112" i="3"/>
  <c r="CX105" i="3"/>
  <c r="CX107" i="3"/>
  <c r="CW110" i="3"/>
  <c r="CX108" i="3"/>
  <c r="CX115" i="3"/>
  <c r="CW107" i="3"/>
  <c r="CV101" i="3"/>
  <c r="CX102" i="3"/>
  <c r="CU101" i="3"/>
  <c r="CS83" i="1"/>
  <c r="R83" i="1" s="1"/>
  <c r="CZ83" i="1" s="1"/>
  <c r="Y83" i="1" s="1"/>
  <c r="AB83" i="1"/>
  <c r="CU93" i="3"/>
  <c r="CV93" i="3"/>
  <c r="CX93" i="3"/>
  <c r="CS79" i="1"/>
  <c r="R79" i="1" s="1"/>
  <c r="AE100" i="1" s="1"/>
  <c r="AB79" i="1"/>
  <c r="AD72" i="1"/>
  <c r="AB72" i="1" s="1"/>
  <c r="ET35" i="1"/>
  <c r="BD35" i="1"/>
  <c r="CM30" i="1"/>
  <c r="BC35" i="1"/>
  <c r="CZ33" i="1"/>
  <c r="Y33" i="1" s="1"/>
  <c r="ED35" i="1" s="1"/>
  <c r="CQ32" i="1"/>
  <c r="P32" i="1" s="1"/>
  <c r="AB32" i="1"/>
  <c r="HH32" i="1"/>
  <c r="EG30" i="1"/>
  <c r="CV166" i="3"/>
  <c r="CX166" i="3"/>
  <c r="FY35" i="1"/>
  <c r="BB35" i="1"/>
  <c r="CZ32" i="1"/>
  <c r="Y32" i="1" s="1"/>
  <c r="AL35" i="1" s="1"/>
  <c r="FW30" i="1"/>
  <c r="DG167" i="3"/>
  <c r="DH167" i="3"/>
  <c r="DI167" i="3"/>
  <c r="DJ167" i="3" s="1"/>
  <c r="CX121" i="3"/>
  <c r="CS72" i="1"/>
  <c r="R72" i="1" s="1"/>
  <c r="AJ30" i="1"/>
  <c r="W35" i="1"/>
  <c r="DF165" i="3"/>
  <c r="DJ165" i="3" s="1"/>
  <c r="DF153" i="3"/>
  <c r="DJ153" i="3" s="1"/>
  <c r="DG153" i="3"/>
  <c r="DH153" i="3"/>
  <c r="DI153" i="3"/>
  <c r="CU97" i="3"/>
  <c r="CX97" i="3"/>
  <c r="AB85" i="1"/>
  <c r="AD76" i="1"/>
  <c r="AB76" i="1" s="1"/>
  <c r="AB74" i="1"/>
  <c r="EB30" i="1"/>
  <c r="DO35" i="1"/>
  <c r="AF35" i="1"/>
  <c r="CY32" i="1"/>
  <c r="X32" i="1" s="1"/>
  <c r="AK35" i="1" s="1"/>
  <c r="EA30" i="1"/>
  <c r="DF130" i="3"/>
  <c r="DG130" i="3"/>
  <c r="DJ130" i="3" s="1"/>
  <c r="DH130" i="3"/>
  <c r="DI130" i="3"/>
  <c r="CG30" i="1"/>
  <c r="AX35" i="1"/>
  <c r="R35" i="1"/>
  <c r="AE30" i="1"/>
  <c r="DU30" i="1"/>
  <c r="DF150" i="3"/>
  <c r="DJ150" i="3" s="1"/>
  <c r="DG150" i="3"/>
  <c r="DH150" i="3"/>
  <c r="DI150" i="3"/>
  <c r="DF135" i="3"/>
  <c r="DJ135" i="3" s="1"/>
  <c r="DG135" i="3"/>
  <c r="DH135" i="3"/>
  <c r="DI135" i="3"/>
  <c r="CU116" i="3"/>
  <c r="CX116" i="3"/>
  <c r="CW120" i="3"/>
  <c r="CX120" i="3"/>
  <c r="CX124" i="3"/>
  <c r="CX118" i="3"/>
  <c r="CU103" i="3"/>
  <c r="CX103" i="3"/>
  <c r="CV95" i="3"/>
  <c r="CX95" i="3"/>
  <c r="CX96" i="3"/>
  <c r="CU95" i="3"/>
  <c r="F53" i="1"/>
  <c r="AT30" i="1"/>
  <c r="DW35" i="1"/>
  <c r="GK33" i="1"/>
  <c r="Q35" i="1"/>
  <c r="AD30" i="1"/>
  <c r="DF168" i="3"/>
  <c r="DJ168" i="3" s="1"/>
  <c r="DG168" i="3"/>
  <c r="DH168" i="3"/>
  <c r="DI168" i="3"/>
  <c r="CX122" i="3"/>
  <c r="CX101" i="3"/>
  <c r="DF90" i="3"/>
  <c r="DG90" i="3"/>
  <c r="DH90" i="3"/>
  <c r="DI90" i="3"/>
  <c r="DJ90" i="3" s="1"/>
  <c r="DI87" i="3"/>
  <c r="DJ87" i="3" s="1"/>
  <c r="DF87" i="3"/>
  <c r="DG87" i="3"/>
  <c r="DF67" i="3"/>
  <c r="DJ67" i="3" s="1"/>
  <c r="DG67" i="3"/>
  <c r="DH67" i="3"/>
  <c r="DI67" i="3"/>
  <c r="DF85" i="3"/>
  <c r="DJ85" i="3" s="1"/>
  <c r="DG85" i="3"/>
  <c r="DH85" i="3"/>
  <c r="DI85" i="3"/>
  <c r="CV30" i="3"/>
  <c r="CX30" i="3"/>
  <c r="DF27" i="3"/>
  <c r="DG27" i="3"/>
  <c r="DJ27" i="3" s="1"/>
  <c r="DH27" i="3"/>
  <c r="DI27" i="3"/>
  <c r="DI157" i="3"/>
  <c r="DJ157" i="3" s="1"/>
  <c r="DI144" i="3"/>
  <c r="DI138" i="3"/>
  <c r="DF65" i="3"/>
  <c r="DJ65" i="3" s="1"/>
  <c r="DG65" i="3"/>
  <c r="DH65" i="3"/>
  <c r="DI65" i="3"/>
  <c r="DI54" i="3"/>
  <c r="DJ54" i="3" s="1"/>
  <c r="DF54" i="3"/>
  <c r="DG54" i="3"/>
  <c r="DI44" i="3"/>
  <c r="DF44" i="3"/>
  <c r="DJ44" i="3" s="1"/>
  <c r="DG44" i="3"/>
  <c r="DI162" i="3"/>
  <c r="DH157" i="3"/>
  <c r="CX155" i="3"/>
  <c r="DH144" i="3"/>
  <c r="CX142" i="3"/>
  <c r="DH138" i="3"/>
  <c r="DI137" i="3"/>
  <c r="DI129" i="3"/>
  <c r="DI128" i="3"/>
  <c r="DJ128" i="3" s="1"/>
  <c r="CX123" i="3"/>
  <c r="CW118" i="3"/>
  <c r="CX114" i="3"/>
  <c r="DF91" i="3"/>
  <c r="DG91" i="3"/>
  <c r="DJ91" i="3" s="1"/>
  <c r="DH91" i="3"/>
  <c r="DI91" i="3"/>
  <c r="DF83" i="3"/>
  <c r="DJ83" i="3" s="1"/>
  <c r="DG83" i="3"/>
  <c r="DH83" i="3"/>
  <c r="DI83" i="3"/>
  <c r="DF77" i="3"/>
  <c r="DJ77" i="3" s="1"/>
  <c r="DG77" i="3"/>
  <c r="DH77" i="3"/>
  <c r="DI77" i="3"/>
  <c r="DF52" i="3"/>
  <c r="DJ52" i="3" s="1"/>
  <c r="DG52" i="3"/>
  <c r="DH52" i="3"/>
  <c r="DI52" i="3"/>
  <c r="DF47" i="3"/>
  <c r="DJ47" i="3" s="1"/>
  <c r="DG47" i="3"/>
  <c r="DH47" i="3"/>
  <c r="DI47" i="3"/>
  <c r="DI16" i="3"/>
  <c r="DF16" i="3"/>
  <c r="DG16" i="3"/>
  <c r="DJ16" i="3" s="1"/>
  <c r="DG2" i="3"/>
  <c r="DH2" i="3"/>
  <c r="DI2" i="3"/>
  <c r="DJ2" i="3" s="1"/>
  <c r="DF2" i="3"/>
  <c r="DH162" i="3"/>
  <c r="DI161" i="3"/>
  <c r="DJ161" i="3" s="1"/>
  <c r="DG157" i="3"/>
  <c r="DI151" i="3"/>
  <c r="DJ151" i="3" s="1"/>
  <c r="DG144" i="3"/>
  <c r="DJ144" i="3" s="1"/>
  <c r="DI143" i="3"/>
  <c r="DG138" i="3"/>
  <c r="DH137" i="3"/>
  <c r="DI136" i="3"/>
  <c r="DH129" i="3"/>
  <c r="DG128" i="3"/>
  <c r="CX111" i="3"/>
  <c r="DF35" i="3"/>
  <c r="DG35" i="3"/>
  <c r="DH35" i="3"/>
  <c r="DI35" i="3"/>
  <c r="DJ35" i="3" s="1"/>
  <c r="DF22" i="3"/>
  <c r="DJ22" i="3" s="1"/>
  <c r="DG22" i="3"/>
  <c r="DH22" i="3"/>
  <c r="DI22" i="3"/>
  <c r="DF19" i="3"/>
  <c r="DG19" i="3"/>
  <c r="DJ19" i="3" s="1"/>
  <c r="DH19" i="3"/>
  <c r="DI19" i="3"/>
  <c r="DI8" i="3"/>
  <c r="DF8" i="3"/>
  <c r="DJ8" i="3" s="1"/>
  <c r="DG8" i="3"/>
  <c r="CW119" i="3"/>
  <c r="CX119" i="3"/>
  <c r="DF68" i="3"/>
  <c r="DJ68" i="3" s="1"/>
  <c r="DG68" i="3"/>
  <c r="DH68" i="3"/>
  <c r="DI68" i="3"/>
  <c r="DH55" i="3"/>
  <c r="DI55" i="3"/>
  <c r="DJ55" i="3" s="1"/>
  <c r="DF55" i="3"/>
  <c r="DF50" i="3"/>
  <c r="DJ50" i="3" s="1"/>
  <c r="DG50" i="3"/>
  <c r="DH50" i="3"/>
  <c r="DI50" i="3"/>
  <c r="DF14" i="3"/>
  <c r="DG14" i="3"/>
  <c r="DH14" i="3"/>
  <c r="DI14" i="3"/>
  <c r="DJ14" i="3" s="1"/>
  <c r="DF11" i="3"/>
  <c r="DJ11" i="3" s="1"/>
  <c r="DG11" i="3"/>
  <c r="DH11" i="3"/>
  <c r="DI11" i="3"/>
  <c r="DG151" i="3"/>
  <c r="CX125" i="3"/>
  <c r="CW108" i="3"/>
  <c r="CV97" i="3"/>
  <c r="DF89" i="3"/>
  <c r="DJ89" i="3" s="1"/>
  <c r="DG89" i="3"/>
  <c r="DH89" i="3"/>
  <c r="DI89" i="3"/>
  <c r="DF86" i="3"/>
  <c r="DJ86" i="3" s="1"/>
  <c r="DG86" i="3"/>
  <c r="DH86" i="3"/>
  <c r="DI86" i="3"/>
  <c r="DI71" i="3"/>
  <c r="DF71" i="3"/>
  <c r="DJ71" i="3" s="1"/>
  <c r="DG71" i="3"/>
  <c r="DF63" i="3"/>
  <c r="DJ63" i="3" s="1"/>
  <c r="DG63" i="3"/>
  <c r="DH63" i="3"/>
  <c r="DI63" i="3"/>
  <c r="DG156" i="3"/>
  <c r="DH134" i="3"/>
  <c r="CV103" i="3"/>
  <c r="CX94" i="3"/>
  <c r="DF81" i="3"/>
  <c r="DG81" i="3"/>
  <c r="DH81" i="3"/>
  <c r="DI81" i="3"/>
  <c r="DJ81" i="3" s="1"/>
  <c r="DH45" i="3"/>
  <c r="DI45" i="3"/>
  <c r="DF45" i="3"/>
  <c r="DJ45" i="3" s="1"/>
  <c r="CX158" i="3"/>
  <c r="DI149" i="3"/>
  <c r="DI141" i="3"/>
  <c r="CX139" i="3"/>
  <c r="DG134" i="3"/>
  <c r="CV116" i="3"/>
  <c r="CX100" i="3"/>
  <c r="DF92" i="3"/>
  <c r="DJ92" i="3" s="1"/>
  <c r="DG92" i="3"/>
  <c r="DH92" i="3"/>
  <c r="DI92" i="3"/>
  <c r="DF66" i="3"/>
  <c r="DJ66" i="3" s="1"/>
  <c r="DG66" i="3"/>
  <c r="DH66" i="3"/>
  <c r="DI66" i="3"/>
  <c r="DF53" i="3"/>
  <c r="DJ53" i="3" s="1"/>
  <c r="DG53" i="3"/>
  <c r="DH53" i="3"/>
  <c r="DI53" i="3"/>
  <c r="DF29" i="3"/>
  <c r="DJ29" i="3" s="1"/>
  <c r="DG29" i="3"/>
  <c r="DH29" i="3"/>
  <c r="DI29" i="3"/>
  <c r="DF3" i="3"/>
  <c r="DG3" i="3"/>
  <c r="DJ3" i="3" s="1"/>
  <c r="DH3" i="3"/>
  <c r="DI3" i="3"/>
  <c r="DI164" i="3"/>
  <c r="DJ164" i="3" s="1"/>
  <c r="CX163" i="3"/>
  <c r="DI154" i="3"/>
  <c r="DJ154" i="3" s="1"/>
  <c r="DH149" i="3"/>
  <c r="DI148" i="3"/>
  <c r="CX145" i="3"/>
  <c r="DH141" i="3"/>
  <c r="DI132" i="3"/>
  <c r="CW109" i="3"/>
  <c r="CX109" i="3"/>
  <c r="CX106" i="3"/>
  <c r="CX98" i="3"/>
  <c r="DF84" i="3"/>
  <c r="DJ84" i="3" s="1"/>
  <c r="DG84" i="3"/>
  <c r="DH84" i="3"/>
  <c r="DI84" i="3"/>
  <c r="DF78" i="3"/>
  <c r="DJ78" i="3" s="1"/>
  <c r="DG78" i="3"/>
  <c r="DH78" i="3"/>
  <c r="DI78" i="3"/>
  <c r="DF48" i="3"/>
  <c r="DJ48" i="3" s="1"/>
  <c r="DG48" i="3"/>
  <c r="DH48" i="3"/>
  <c r="DI48" i="3"/>
  <c r="DH44" i="3"/>
  <c r="DF36" i="3"/>
  <c r="DG36" i="3"/>
  <c r="DH36" i="3"/>
  <c r="DI36" i="3"/>
  <c r="DJ36" i="3" s="1"/>
  <c r="DH16" i="3"/>
  <c r="DH9" i="3"/>
  <c r="DI9" i="3"/>
  <c r="DF9" i="3"/>
  <c r="DJ9" i="3" s="1"/>
  <c r="CX126" i="3"/>
  <c r="CX117" i="3"/>
  <c r="CX113" i="3"/>
  <c r="CX104" i="3"/>
  <c r="DF76" i="3"/>
  <c r="DJ76" i="3" s="1"/>
  <c r="DG76" i="3"/>
  <c r="DH76" i="3"/>
  <c r="DI76" i="3"/>
  <c r="DF23" i="3"/>
  <c r="DJ23" i="3" s="1"/>
  <c r="DG23" i="3"/>
  <c r="DH23" i="3"/>
  <c r="DI23" i="3"/>
  <c r="DF6" i="3"/>
  <c r="DG6" i="3"/>
  <c r="DJ6" i="3" s="1"/>
  <c r="DH6" i="3"/>
  <c r="DI6" i="3"/>
  <c r="CW121" i="3"/>
  <c r="DH72" i="3"/>
  <c r="DI72" i="3"/>
  <c r="DF72" i="3"/>
  <c r="DJ72" i="3" s="1"/>
  <c r="DF69" i="3"/>
  <c r="DJ69" i="3" s="1"/>
  <c r="DG69" i="3"/>
  <c r="DH69" i="3"/>
  <c r="DI69" i="3"/>
  <c r="DG55" i="3"/>
  <c r="DF51" i="3"/>
  <c r="DJ51" i="3" s="1"/>
  <c r="DG51" i="3"/>
  <c r="DH51" i="3"/>
  <c r="DI51" i="3"/>
  <c r="DF33" i="3"/>
  <c r="DJ33" i="3" s="1"/>
  <c r="DG33" i="3"/>
  <c r="DH33" i="3"/>
  <c r="DI33" i="3"/>
  <c r="DF21" i="3"/>
  <c r="DJ21" i="3" s="1"/>
  <c r="DG21" i="3"/>
  <c r="DH21" i="3"/>
  <c r="DI21" i="3"/>
  <c r="CW15" i="3"/>
  <c r="CX15" i="3"/>
  <c r="DI127" i="3"/>
  <c r="DJ127" i="3" s="1"/>
  <c r="DH79" i="3"/>
  <c r="CX75" i="3"/>
  <c r="DH70" i="3"/>
  <c r="DH60" i="3"/>
  <c r="CX58" i="3"/>
  <c r="DH43" i="3"/>
  <c r="CX41" i="3"/>
  <c r="DH37" i="3"/>
  <c r="DH24" i="3"/>
  <c r="CX13" i="3"/>
  <c r="DH7" i="3"/>
  <c r="CX5" i="3"/>
  <c r="DG79" i="3"/>
  <c r="DG70" i="3"/>
  <c r="DI59" i="3"/>
  <c r="DI42" i="3"/>
  <c r="DG37" i="3"/>
  <c r="DJ37" i="3" s="1"/>
  <c r="DG24" i="3"/>
  <c r="DG59" i="3"/>
  <c r="DJ59" i="3" s="1"/>
  <c r="DG42" i="3"/>
  <c r="DJ42" i="3" s="1"/>
  <c r="DI28" i="3"/>
  <c r="CX26" i="3"/>
  <c r="DI20" i="3"/>
  <c r="CX18" i="3"/>
  <c r="DH28" i="3"/>
  <c r="DH20" i="3"/>
  <c r="DH82" i="3"/>
  <c r="DH74" i="3"/>
  <c r="DI73" i="3"/>
  <c r="DJ73" i="3" s="1"/>
  <c r="DH64" i="3"/>
  <c r="CX61" i="3"/>
  <c r="DH57" i="3"/>
  <c r="DH49" i="3"/>
  <c r="DH40" i="3"/>
  <c r="CX38" i="3"/>
  <c r="DH34" i="3"/>
  <c r="CX31" i="3"/>
  <c r="DI12" i="3"/>
  <c r="DH4" i="3"/>
  <c r="DG74" i="3"/>
  <c r="DG64" i="3"/>
  <c r="DI62" i="3"/>
  <c r="DG57" i="3"/>
  <c r="DJ57" i="3" s="1"/>
  <c r="DI56" i="3"/>
  <c r="DG49" i="3"/>
  <c r="DG40" i="3"/>
  <c r="DJ40" i="3" s="1"/>
  <c r="DI39" i="3"/>
  <c r="DI32" i="3"/>
  <c r="DH12" i="3"/>
  <c r="DG4" i="3"/>
  <c r="DJ4" i="3" s="1"/>
  <c r="CX1" i="3"/>
  <c r="DI88" i="3"/>
  <c r="DI80" i="3"/>
  <c r="DJ80" i="3" s="1"/>
  <c r="DI46" i="3"/>
  <c r="DI25" i="3"/>
  <c r="DJ25" i="3" s="1"/>
  <c r="DI17" i="3"/>
  <c r="DI10" i="3"/>
  <c r="DH88" i="3"/>
  <c r="DH80" i="3"/>
  <c r="DH46" i="3"/>
  <c r="DG39" i="3"/>
  <c r="DJ39" i="3" s="1"/>
  <c r="DG32" i="3"/>
  <c r="DJ32" i="3" s="1"/>
  <c r="DH25" i="3"/>
  <c r="DH17" i="3"/>
  <c r="DH10" i="3"/>
  <c r="J457" i="7" l="1"/>
  <c r="L208" i="7"/>
  <c r="L231" i="7" s="1"/>
  <c r="J250" i="7"/>
  <c r="J248" i="7" s="1"/>
  <c r="J239" i="7" s="1"/>
  <c r="J262" i="7" s="1"/>
  <c r="J208" i="7"/>
  <c r="J231" i="7" s="1"/>
  <c r="L239" i="7"/>
  <c r="L262" i="7" s="1"/>
  <c r="AE67" i="1"/>
  <c r="R100" i="1"/>
  <c r="AD67" i="1"/>
  <c r="Q100" i="1"/>
  <c r="DH1" i="3"/>
  <c r="DI1" i="3"/>
  <c r="DJ1" i="3" s="1"/>
  <c r="DF1" i="3"/>
  <c r="DG1" i="3"/>
  <c r="DH100" i="3"/>
  <c r="DI100" i="3"/>
  <c r="DF100" i="3"/>
  <c r="DJ100" i="3" s="1"/>
  <c r="DG100" i="3"/>
  <c r="DG116" i="3"/>
  <c r="DH116" i="3"/>
  <c r="DF116" i="3"/>
  <c r="DI116" i="3"/>
  <c r="DJ116" i="3" s="1"/>
  <c r="R30" i="1"/>
  <c r="F49" i="1"/>
  <c r="R130" i="1"/>
  <c r="CY72" i="1"/>
  <c r="X72" i="1" s="1"/>
  <c r="CZ72" i="1"/>
  <c r="Y72" i="1" s="1"/>
  <c r="GK72" i="1"/>
  <c r="DW100" i="1"/>
  <c r="DI105" i="3"/>
  <c r="DJ105" i="3" s="1"/>
  <c r="DF105" i="3"/>
  <c r="DG105" i="3"/>
  <c r="DH105" i="3"/>
  <c r="EI30" i="1"/>
  <c r="P45" i="1"/>
  <c r="EI130" i="1"/>
  <c r="CI67" i="1"/>
  <c r="AZ100" i="1"/>
  <c r="AU67" i="1"/>
  <c r="F119" i="1"/>
  <c r="ES67" i="1"/>
  <c r="P120" i="1"/>
  <c r="ES130" i="1"/>
  <c r="EC166" i="1"/>
  <c r="DP171" i="1"/>
  <c r="DL67" i="1"/>
  <c r="DL130" i="1"/>
  <c r="P121" i="1"/>
  <c r="EV203" i="1"/>
  <c r="P239" i="1"/>
  <c r="V166" i="1"/>
  <c r="F194" i="1"/>
  <c r="V244" i="1"/>
  <c r="EU26" i="1"/>
  <c r="P146" i="1"/>
  <c r="EU274" i="1"/>
  <c r="Q166" i="1"/>
  <c r="F183" i="1"/>
  <c r="DM67" i="1"/>
  <c r="DM130" i="1"/>
  <c r="P122" i="1"/>
  <c r="DO166" i="1"/>
  <c r="P195" i="1"/>
  <c r="DO244" i="1"/>
  <c r="P236" i="1"/>
  <c r="DM203" i="1"/>
  <c r="DO203" i="1"/>
  <c r="P238" i="1"/>
  <c r="CY91" i="1"/>
  <c r="X91" i="1" s="1"/>
  <c r="DF75" i="3"/>
  <c r="DG75" i="3"/>
  <c r="DJ75" i="3" s="1"/>
  <c r="DH75" i="3"/>
  <c r="DI75" i="3"/>
  <c r="DF111" i="3"/>
  <c r="DJ111" i="3" s="1"/>
  <c r="DH111" i="3"/>
  <c r="DI111" i="3"/>
  <c r="DG111" i="3"/>
  <c r="DF155" i="3"/>
  <c r="DG155" i="3"/>
  <c r="DH155" i="3"/>
  <c r="DI155" i="3"/>
  <c r="DJ155" i="3" s="1"/>
  <c r="AX30" i="1"/>
  <c r="F42" i="1"/>
  <c r="DG121" i="3"/>
  <c r="DJ121" i="3" s="1"/>
  <c r="DH121" i="3"/>
  <c r="DF121" i="3"/>
  <c r="DI121" i="3"/>
  <c r="DG112" i="3"/>
  <c r="DH112" i="3"/>
  <c r="DF112" i="3"/>
  <c r="DJ112" i="3" s="1"/>
  <c r="DI112" i="3"/>
  <c r="GM72" i="1"/>
  <c r="GO72" i="1" s="1"/>
  <c r="CY79" i="1"/>
  <c r="X79" i="1" s="1"/>
  <c r="CY95" i="1"/>
  <c r="X95" i="1" s="1"/>
  <c r="CZ95" i="1"/>
  <c r="Y95" i="1" s="1"/>
  <c r="EG67" i="1"/>
  <c r="EG130" i="1"/>
  <c r="P104" i="1"/>
  <c r="CZ87" i="1"/>
  <c r="Y87" i="1" s="1"/>
  <c r="EB67" i="1"/>
  <c r="DO100" i="1"/>
  <c r="AE203" i="1"/>
  <c r="R214" i="1"/>
  <c r="DF163" i="3"/>
  <c r="DG163" i="3"/>
  <c r="DH163" i="3"/>
  <c r="DI163" i="3"/>
  <c r="DJ163" i="3" s="1"/>
  <c r="DH94" i="3"/>
  <c r="DI94" i="3"/>
  <c r="DF94" i="3"/>
  <c r="DJ94" i="3" s="1"/>
  <c r="DG94" i="3"/>
  <c r="DF101" i="3"/>
  <c r="DG101" i="3"/>
  <c r="DH101" i="3"/>
  <c r="DI101" i="3"/>
  <c r="DJ101" i="3" s="1"/>
  <c r="FR32" i="1"/>
  <c r="BY35" i="1" s="1"/>
  <c r="CP32" i="1"/>
  <c r="O32" i="1" s="1"/>
  <c r="AC35" i="1"/>
  <c r="T30" i="1"/>
  <c r="F56" i="1"/>
  <c r="T130" i="1"/>
  <c r="AO67" i="1"/>
  <c r="AO130" i="1"/>
  <c r="F104" i="1"/>
  <c r="CZ79" i="1"/>
  <c r="Y79" i="1" s="1"/>
  <c r="EM67" i="1"/>
  <c r="EM130" i="1"/>
  <c r="P119" i="1"/>
  <c r="FQ166" i="1"/>
  <c r="GA171" i="1"/>
  <c r="EH171" i="1"/>
  <c r="T203" i="1"/>
  <c r="F235" i="1"/>
  <c r="AD203" i="1"/>
  <c r="Q214" i="1"/>
  <c r="Q244" i="1" s="1"/>
  <c r="CZ212" i="1"/>
  <c r="Y212" i="1" s="1"/>
  <c r="F181" i="1"/>
  <c r="AQ166" i="1"/>
  <c r="AQ244" i="1"/>
  <c r="T166" i="1"/>
  <c r="T244" i="1"/>
  <c r="F192" i="1"/>
  <c r="DH31" i="3"/>
  <c r="DI31" i="3"/>
  <c r="DF31" i="3"/>
  <c r="DG31" i="3"/>
  <c r="DJ31" i="3" s="1"/>
  <c r="DF18" i="3"/>
  <c r="DG18" i="3"/>
  <c r="DJ18" i="3" s="1"/>
  <c r="DH18" i="3"/>
  <c r="DI18" i="3"/>
  <c r="DF5" i="3"/>
  <c r="DG5" i="3"/>
  <c r="DJ5" i="3" s="1"/>
  <c r="DH5" i="3"/>
  <c r="DI5" i="3"/>
  <c r="DF104" i="3"/>
  <c r="DJ104" i="3" s="1"/>
  <c r="DG104" i="3"/>
  <c r="DH104" i="3"/>
  <c r="DI104" i="3"/>
  <c r="DI139" i="3"/>
  <c r="DJ139" i="3" s="1"/>
  <c r="DF139" i="3"/>
  <c r="DG139" i="3"/>
  <c r="DH139" i="3"/>
  <c r="DG122" i="3"/>
  <c r="DF122" i="3"/>
  <c r="DJ122" i="3" s="1"/>
  <c r="DH122" i="3"/>
  <c r="DI122" i="3"/>
  <c r="DF96" i="3"/>
  <c r="DJ96" i="3" s="1"/>
  <c r="DG96" i="3"/>
  <c r="DH96" i="3"/>
  <c r="DI96" i="3"/>
  <c r="DG97" i="3"/>
  <c r="DH97" i="3"/>
  <c r="DI97" i="3"/>
  <c r="DJ97" i="3" s="1"/>
  <c r="DF97" i="3"/>
  <c r="ED30" i="1"/>
  <c r="DQ35" i="1"/>
  <c r="P47" i="1"/>
  <c r="DI30" i="1"/>
  <c r="DI130" i="1"/>
  <c r="T67" i="1"/>
  <c r="F121" i="1"/>
  <c r="FX171" i="1"/>
  <c r="DU166" i="1"/>
  <c r="FZ171" i="1"/>
  <c r="FW171" i="1"/>
  <c r="DH171" i="1"/>
  <c r="P196" i="1"/>
  <c r="EV166" i="1"/>
  <c r="EV244" i="1"/>
  <c r="CP91" i="1"/>
  <c r="O91" i="1" s="1"/>
  <c r="GM91" i="1" s="1"/>
  <c r="GO91" i="1" s="1"/>
  <c r="AC100" i="1"/>
  <c r="AS67" i="1"/>
  <c r="F117" i="1"/>
  <c r="P226" i="1"/>
  <c r="DI203" i="1"/>
  <c r="CY212" i="1"/>
  <c r="X212" i="1" s="1"/>
  <c r="GM212" i="1" s="1"/>
  <c r="GO212" i="1" s="1"/>
  <c r="DH38" i="3"/>
  <c r="DI38" i="3"/>
  <c r="DF38" i="3"/>
  <c r="DG38" i="3"/>
  <c r="DJ38" i="3" s="1"/>
  <c r="DF15" i="3"/>
  <c r="DG15" i="3"/>
  <c r="DJ15" i="3" s="1"/>
  <c r="DH15" i="3"/>
  <c r="DI15" i="3"/>
  <c r="DI113" i="3"/>
  <c r="DF113" i="3"/>
  <c r="DJ113" i="3" s="1"/>
  <c r="DG113" i="3"/>
  <c r="DH113" i="3"/>
  <c r="DF98" i="3"/>
  <c r="DJ98" i="3" s="1"/>
  <c r="DG98" i="3"/>
  <c r="DH98" i="3"/>
  <c r="DI98" i="3"/>
  <c r="DH114" i="3"/>
  <c r="DI114" i="3"/>
  <c r="DF114" i="3"/>
  <c r="DJ114" i="3" s="1"/>
  <c r="DG114" i="3"/>
  <c r="DF95" i="3"/>
  <c r="DG95" i="3"/>
  <c r="DH95" i="3"/>
  <c r="DI95" i="3"/>
  <c r="DJ95" i="3" s="1"/>
  <c r="BC30" i="1"/>
  <c r="F51" i="1"/>
  <c r="BC130" i="1"/>
  <c r="DF110" i="3"/>
  <c r="DG110" i="3"/>
  <c r="DJ110" i="3" s="1"/>
  <c r="DI110" i="3"/>
  <c r="DH110" i="3"/>
  <c r="AU30" i="1"/>
  <c r="F54" i="1"/>
  <c r="AU130" i="1"/>
  <c r="EV67" i="1"/>
  <c r="P125" i="1"/>
  <c r="GM80" i="1"/>
  <c r="GO80" i="1" s="1"/>
  <c r="GM78" i="1"/>
  <c r="GO78" i="1" s="1"/>
  <c r="GM94" i="1"/>
  <c r="GO94" i="1" s="1"/>
  <c r="ET166" i="1"/>
  <c r="P184" i="1"/>
  <c r="ET244" i="1"/>
  <c r="GM96" i="1"/>
  <c r="GO96" i="1" s="1"/>
  <c r="F220" i="1"/>
  <c r="AW203" i="1"/>
  <c r="GM207" i="1"/>
  <c r="GO207" i="1" s="1"/>
  <c r="GM211" i="1"/>
  <c r="GO211" i="1" s="1"/>
  <c r="F175" i="1"/>
  <c r="AO166" i="1"/>
  <c r="AO244" i="1"/>
  <c r="P203" i="1"/>
  <c r="F217" i="1"/>
  <c r="DF26" i="3"/>
  <c r="DG26" i="3"/>
  <c r="DJ26" i="3" s="1"/>
  <c r="DH26" i="3"/>
  <c r="DI26" i="3"/>
  <c r="DH106" i="3"/>
  <c r="DI106" i="3"/>
  <c r="DJ106" i="3" s="1"/>
  <c r="DF106" i="3"/>
  <c r="DG106" i="3"/>
  <c r="DF102" i="3"/>
  <c r="DJ102" i="3" s="1"/>
  <c r="DG102" i="3"/>
  <c r="DH102" i="3"/>
  <c r="DI102" i="3"/>
  <c r="DK30" i="1"/>
  <c r="P50" i="1"/>
  <c r="GA67" i="1"/>
  <c r="ER100" i="1"/>
  <c r="CY83" i="1"/>
  <c r="X83" i="1" s="1"/>
  <c r="GM76" i="1"/>
  <c r="GO76" i="1" s="1"/>
  <c r="GM79" i="1"/>
  <c r="GO79" i="1" s="1"/>
  <c r="CZ97" i="1"/>
  <c r="Y97" i="1" s="1"/>
  <c r="AL100" i="1" s="1"/>
  <c r="ES166" i="1"/>
  <c r="ES244" i="1"/>
  <c r="P191" i="1"/>
  <c r="CH203" i="1"/>
  <c r="AY214" i="1"/>
  <c r="DF13" i="3"/>
  <c r="DG13" i="3"/>
  <c r="DH13" i="3"/>
  <c r="DI13" i="3"/>
  <c r="DJ13" i="3" s="1"/>
  <c r="DF117" i="3"/>
  <c r="DG117" i="3"/>
  <c r="DI117" i="3"/>
  <c r="DJ117" i="3" s="1"/>
  <c r="DH117" i="3"/>
  <c r="DF126" i="3"/>
  <c r="DJ126" i="3" s="1"/>
  <c r="DH126" i="3"/>
  <c r="DI126" i="3"/>
  <c r="DG126" i="3"/>
  <c r="DF109" i="3"/>
  <c r="DH109" i="3"/>
  <c r="DI109" i="3"/>
  <c r="DG109" i="3"/>
  <c r="DJ109" i="3" s="1"/>
  <c r="DI158" i="3"/>
  <c r="DJ158" i="3" s="1"/>
  <c r="DF158" i="3"/>
  <c r="DG158" i="3"/>
  <c r="DH158" i="3"/>
  <c r="DF123" i="3"/>
  <c r="DJ123" i="3" s="1"/>
  <c r="DI123" i="3"/>
  <c r="DG123" i="3"/>
  <c r="DH123" i="3"/>
  <c r="DG103" i="3"/>
  <c r="DH103" i="3"/>
  <c r="DI103" i="3"/>
  <c r="DJ103" i="3" s="1"/>
  <c r="DF103" i="3"/>
  <c r="AL30" i="1"/>
  <c r="Y35" i="1"/>
  <c r="BD30" i="1"/>
  <c r="F60" i="1"/>
  <c r="BD130" i="1"/>
  <c r="F55" i="1"/>
  <c r="BA30" i="1"/>
  <c r="AK100" i="1"/>
  <c r="AE166" i="1"/>
  <c r="R171" i="1"/>
  <c r="W166" i="1"/>
  <c r="W244" i="1"/>
  <c r="F195" i="1"/>
  <c r="U166" i="1"/>
  <c r="U244" i="1"/>
  <c r="F193" i="1"/>
  <c r="FY203" i="1"/>
  <c r="EP214" i="1"/>
  <c r="DW171" i="1"/>
  <c r="GK169" i="1"/>
  <c r="DL203" i="1"/>
  <c r="DL244" i="1"/>
  <c r="P235" i="1"/>
  <c r="BB30" i="1"/>
  <c r="F48" i="1"/>
  <c r="BB130" i="1"/>
  <c r="ET30" i="1"/>
  <c r="P48" i="1"/>
  <c r="ET130" i="1"/>
  <c r="EV30" i="1"/>
  <c r="P60" i="1"/>
  <c r="EV130" i="1"/>
  <c r="U30" i="1"/>
  <c r="F57" i="1"/>
  <c r="GM87" i="1"/>
  <c r="GO87" i="1" s="1"/>
  <c r="FY67" i="1"/>
  <c r="EP100" i="1"/>
  <c r="AJ67" i="1"/>
  <c r="W100" i="1"/>
  <c r="DI67" i="1"/>
  <c r="P112" i="1"/>
  <c r="EG166" i="1"/>
  <c r="P175" i="1"/>
  <c r="EG244" i="1"/>
  <c r="CZ168" i="1"/>
  <c r="Y168" i="1" s="1"/>
  <c r="AL171" i="1" s="1"/>
  <c r="AH67" i="1"/>
  <c r="U100" i="1"/>
  <c r="BD162" i="1"/>
  <c r="F269" i="1"/>
  <c r="BC203" i="1"/>
  <c r="BC244" i="1"/>
  <c r="F230" i="1"/>
  <c r="DV171" i="1"/>
  <c r="CP169" i="1"/>
  <c r="O169" i="1" s="1"/>
  <c r="EU162" i="1"/>
  <c r="P260" i="1"/>
  <c r="AV214" i="1"/>
  <c r="CE203" i="1"/>
  <c r="DH61" i="3"/>
  <c r="DI61" i="3"/>
  <c r="DF61" i="3"/>
  <c r="DG61" i="3"/>
  <c r="DJ61" i="3" s="1"/>
  <c r="DF41" i="3"/>
  <c r="DG41" i="3"/>
  <c r="DJ41" i="3" s="1"/>
  <c r="DH41" i="3"/>
  <c r="DI41" i="3"/>
  <c r="DF119" i="3"/>
  <c r="DH119" i="3"/>
  <c r="DI119" i="3"/>
  <c r="DG119" i="3"/>
  <c r="DJ119" i="3" s="1"/>
  <c r="DG118" i="3"/>
  <c r="DJ118" i="3" s="1"/>
  <c r="DH118" i="3"/>
  <c r="DF118" i="3"/>
  <c r="DI118" i="3"/>
  <c r="AK30" i="1"/>
  <c r="X35" i="1"/>
  <c r="EP35" i="1"/>
  <c r="FY30" i="1"/>
  <c r="DG115" i="3"/>
  <c r="DH115" i="3"/>
  <c r="DF115" i="3"/>
  <c r="DJ115" i="3" s="1"/>
  <c r="DI115" i="3"/>
  <c r="CP84" i="1"/>
  <c r="O84" i="1" s="1"/>
  <c r="GM84" i="1" s="1"/>
  <c r="GO84" i="1" s="1"/>
  <c r="DU100" i="1"/>
  <c r="GM33" i="1"/>
  <c r="FS35" i="1" s="1"/>
  <c r="DT35" i="1"/>
  <c r="P52" i="1"/>
  <c r="EK30" i="1"/>
  <c r="EK130" i="1"/>
  <c r="GM81" i="1"/>
  <c r="GO81" i="1" s="1"/>
  <c r="DI99" i="3"/>
  <c r="DJ99" i="3" s="1"/>
  <c r="DF99" i="3"/>
  <c r="DG99" i="3"/>
  <c r="DH99" i="3"/>
  <c r="GM83" i="1"/>
  <c r="GO83" i="1" s="1"/>
  <c r="AB100" i="1"/>
  <c r="GM98" i="1"/>
  <c r="GO98" i="1" s="1"/>
  <c r="P178" i="1"/>
  <c r="EP166" i="1"/>
  <c r="EP244" i="1"/>
  <c r="GM168" i="1"/>
  <c r="CA171" i="1" s="1"/>
  <c r="AB171" i="1"/>
  <c r="F184" i="1"/>
  <c r="BB166" i="1"/>
  <c r="BB244" i="1"/>
  <c r="CY168" i="1"/>
  <c r="X168" i="1" s="1"/>
  <c r="AK171" i="1" s="1"/>
  <c r="CG166" i="1"/>
  <c r="AX171" i="1"/>
  <c r="F191" i="1"/>
  <c r="BA166" i="1"/>
  <c r="BA244" i="1"/>
  <c r="AF203" i="1"/>
  <c r="S214" i="1"/>
  <c r="GA203" i="1"/>
  <c r="ER214" i="1"/>
  <c r="CP205" i="1"/>
  <c r="O205" i="1" s="1"/>
  <c r="AZ214" i="1"/>
  <c r="CI203" i="1"/>
  <c r="U203" i="1"/>
  <c r="F236" i="1"/>
  <c r="DF30" i="3"/>
  <c r="DG30" i="3"/>
  <c r="DH30" i="3"/>
  <c r="DI30" i="3"/>
  <c r="DJ30" i="3" s="1"/>
  <c r="F47" i="1"/>
  <c r="Q30" i="1"/>
  <c r="Q130" i="1"/>
  <c r="DH124" i="3"/>
  <c r="DF124" i="3"/>
  <c r="DJ124" i="3" s="1"/>
  <c r="DG124" i="3"/>
  <c r="DI124" i="3"/>
  <c r="S35" i="1"/>
  <c r="AF30" i="1"/>
  <c r="DF166" i="3"/>
  <c r="DG166" i="3"/>
  <c r="DH166" i="3"/>
  <c r="DI166" i="3"/>
  <c r="DJ166" i="3" s="1"/>
  <c r="DF108" i="3"/>
  <c r="DG108" i="3"/>
  <c r="DJ108" i="3" s="1"/>
  <c r="DH108" i="3"/>
  <c r="DI108" i="3"/>
  <c r="GA35" i="1"/>
  <c r="FQ30" i="1"/>
  <c r="FX35" i="1"/>
  <c r="FZ35" i="1"/>
  <c r="EH35" i="1"/>
  <c r="GO69" i="1"/>
  <c r="CG67" i="1"/>
  <c r="AX100" i="1"/>
  <c r="CY88" i="1"/>
  <c r="X88" i="1" s="1"/>
  <c r="GM88" i="1" s="1"/>
  <c r="CZ88" i="1"/>
  <c r="Y88" i="1" s="1"/>
  <c r="ED100" i="1" s="1"/>
  <c r="DT100" i="1"/>
  <c r="DN67" i="1"/>
  <c r="P123" i="1"/>
  <c r="DN130" i="1"/>
  <c r="BY166" i="1"/>
  <c r="CI171" i="1"/>
  <c r="AP171" i="1"/>
  <c r="DM166" i="1"/>
  <c r="P193" i="1"/>
  <c r="DM244" i="1"/>
  <c r="AF100" i="1"/>
  <c r="F190" i="1"/>
  <c r="AU166" i="1"/>
  <c r="AU244" i="1"/>
  <c r="AL203" i="1"/>
  <c r="Y214" i="1"/>
  <c r="V67" i="1"/>
  <c r="V130" i="1"/>
  <c r="F123" i="1"/>
  <c r="P224" i="1"/>
  <c r="EI244" i="1"/>
  <c r="EI203" i="1"/>
  <c r="ED203" i="1"/>
  <c r="DQ214" i="1"/>
  <c r="AQ203" i="1"/>
  <c r="F224" i="1"/>
  <c r="DT214" i="1"/>
  <c r="GM206" i="1"/>
  <c r="DJ214" i="1"/>
  <c r="DW203" i="1"/>
  <c r="DF58" i="3"/>
  <c r="DG58" i="3"/>
  <c r="DJ58" i="3" s="1"/>
  <c r="DH58" i="3"/>
  <c r="DI58" i="3"/>
  <c r="DF145" i="3"/>
  <c r="DG145" i="3"/>
  <c r="DJ145" i="3" s="1"/>
  <c r="DH145" i="3"/>
  <c r="DI145" i="3"/>
  <c r="DI120" i="3"/>
  <c r="DF120" i="3"/>
  <c r="DG120" i="3"/>
  <c r="DJ120" i="3" s="1"/>
  <c r="DH120" i="3"/>
  <c r="P59" i="1"/>
  <c r="DO30" i="1"/>
  <c r="DO130" i="1"/>
  <c r="F59" i="1"/>
  <c r="W30" i="1"/>
  <c r="W130" i="1"/>
  <c r="GO70" i="1"/>
  <c r="GM95" i="1"/>
  <c r="GO95" i="1" s="1"/>
  <c r="CJ67" i="1"/>
  <c r="BA100" i="1"/>
  <c r="BA130" i="1" s="1"/>
  <c r="EM166" i="1"/>
  <c r="EM244" i="1"/>
  <c r="P190" i="1"/>
  <c r="CF171" i="1"/>
  <c r="CH171" i="1"/>
  <c r="P171" i="1"/>
  <c r="AC166" i="1"/>
  <c r="CE171" i="1"/>
  <c r="GM97" i="1"/>
  <c r="GO97" i="1" s="1"/>
  <c r="ES203" i="1"/>
  <c r="P234" i="1"/>
  <c r="CY205" i="1"/>
  <c r="X205" i="1" s="1"/>
  <c r="AK214" i="1" s="1"/>
  <c r="EC203" i="1"/>
  <c r="DP214" i="1"/>
  <c r="AX214" i="1"/>
  <c r="CG203" i="1"/>
  <c r="FZ214" i="1"/>
  <c r="DH214" i="1"/>
  <c r="DU203" i="1"/>
  <c r="FW214" i="1"/>
  <c r="FX214" i="1"/>
  <c r="W203" i="1"/>
  <c r="F238" i="1"/>
  <c r="DG125" i="3"/>
  <c r="DI125" i="3"/>
  <c r="DF125" i="3"/>
  <c r="DJ125" i="3" s="1"/>
  <c r="DH125" i="3"/>
  <c r="DF142" i="3"/>
  <c r="DG142" i="3"/>
  <c r="DJ142" i="3" s="1"/>
  <c r="DH142" i="3"/>
  <c r="DI142" i="3"/>
  <c r="DW30" i="1"/>
  <c r="DJ35" i="1"/>
  <c r="DI93" i="3"/>
  <c r="DJ93" i="3" s="1"/>
  <c r="DF93" i="3"/>
  <c r="DG93" i="3"/>
  <c r="DH93" i="3"/>
  <c r="DF107" i="3"/>
  <c r="DG107" i="3"/>
  <c r="DJ107" i="3" s="1"/>
  <c r="DH107" i="3"/>
  <c r="DI107" i="3"/>
  <c r="AS30" i="1"/>
  <c r="F52" i="1"/>
  <c r="AS130" i="1"/>
  <c r="BD67" i="1"/>
  <c r="F125" i="1"/>
  <c r="DX67" i="1"/>
  <c r="DK100" i="1"/>
  <c r="DK130" i="1" s="1"/>
  <c r="DQ171" i="1"/>
  <c r="ED166" i="1"/>
  <c r="DN162" i="1"/>
  <c r="P267" i="1"/>
  <c r="EK67" i="1"/>
  <c r="P117" i="1"/>
  <c r="DX203" i="1"/>
  <c r="DK214" i="1"/>
  <c r="EK244" i="1"/>
  <c r="P231" i="1"/>
  <c r="EK203" i="1"/>
  <c r="AL67" i="1" l="1"/>
  <c r="Y100" i="1"/>
  <c r="GO88" i="1"/>
  <c r="FS100" i="1"/>
  <c r="Q162" i="1"/>
  <c r="F256" i="1"/>
  <c r="DK26" i="1"/>
  <c r="P145" i="1"/>
  <c r="BA26" i="1"/>
  <c r="F150" i="1"/>
  <c r="BA274" i="1"/>
  <c r="ED67" i="1"/>
  <c r="DQ100" i="1"/>
  <c r="AF67" i="1"/>
  <c r="S100" i="1"/>
  <c r="Q26" i="1"/>
  <c r="F142" i="1"/>
  <c r="Q274" i="1"/>
  <c r="P225" i="1"/>
  <c r="ER203" i="1"/>
  <c r="EV26" i="1"/>
  <c r="P155" i="1"/>
  <c r="EV274" i="1"/>
  <c r="AK67" i="1"/>
  <c r="X100" i="1"/>
  <c r="V162" i="1"/>
  <c r="F267" i="1"/>
  <c r="DW67" i="1"/>
  <c r="DJ100" i="1"/>
  <c r="DH203" i="1"/>
  <c r="P217" i="1"/>
  <c r="P166" i="1"/>
  <c r="P244" i="1"/>
  <c r="F174" i="1"/>
  <c r="FZ203" i="1"/>
  <c r="EQ214" i="1"/>
  <c r="AY171" i="1"/>
  <c r="CH166" i="1"/>
  <c r="DM162" i="1"/>
  <c r="P266" i="1"/>
  <c r="AX67" i="1"/>
  <c r="F107" i="1"/>
  <c r="O171" i="1"/>
  <c r="AB166" i="1"/>
  <c r="DT171" i="1"/>
  <c r="GM169" i="1"/>
  <c r="FS171" i="1" s="1"/>
  <c r="DW166" i="1"/>
  <c r="DJ171" i="1"/>
  <c r="F222" i="1"/>
  <c r="AY203" i="1"/>
  <c r="T26" i="1"/>
  <c r="F151" i="1"/>
  <c r="T274" i="1"/>
  <c r="EG26" i="1"/>
  <c r="P134" i="1"/>
  <c r="EG274" i="1"/>
  <c r="EI162" i="1"/>
  <c r="P254" i="1"/>
  <c r="F229" i="1"/>
  <c r="S203" i="1"/>
  <c r="S244" i="1"/>
  <c r="CA166" i="1"/>
  <c r="AR171" i="1"/>
  <c r="EK26" i="1"/>
  <c r="P147" i="1"/>
  <c r="EK274" i="1"/>
  <c r="EP30" i="1"/>
  <c r="P42" i="1"/>
  <c r="EP130" i="1"/>
  <c r="DV166" i="1"/>
  <c r="DI171" i="1"/>
  <c r="EP203" i="1"/>
  <c r="P221" i="1"/>
  <c r="ET162" i="1"/>
  <c r="P257" i="1"/>
  <c r="AC67" i="1"/>
  <c r="CE100" i="1"/>
  <c r="CF100" i="1"/>
  <c r="P100" i="1"/>
  <c r="CH100" i="1"/>
  <c r="CF166" i="1"/>
  <c r="AW171" i="1"/>
  <c r="AX203" i="1"/>
  <c r="F221" i="1"/>
  <c r="CA100" i="1"/>
  <c r="EP162" i="1"/>
  <c r="P251" i="1"/>
  <c r="X30" i="1"/>
  <c r="F61" i="1"/>
  <c r="X130" i="1"/>
  <c r="ET26" i="1"/>
  <c r="P143" i="1"/>
  <c r="ET274" i="1"/>
  <c r="DI26" i="1"/>
  <c r="P142" i="1"/>
  <c r="EH166" i="1"/>
  <c r="P180" i="1"/>
  <c r="EH244" i="1"/>
  <c r="AX130" i="1"/>
  <c r="AZ67" i="1"/>
  <c r="F111" i="1"/>
  <c r="DP203" i="1"/>
  <c r="P240" i="1"/>
  <c r="EM162" i="1"/>
  <c r="P263" i="1"/>
  <c r="AP166" i="1"/>
  <c r="F180" i="1"/>
  <c r="AP244" i="1"/>
  <c r="CC100" i="1"/>
  <c r="BA162" i="1"/>
  <c r="F264" i="1"/>
  <c r="BC162" i="1"/>
  <c r="F260" i="1"/>
  <c r="W67" i="1"/>
  <c r="F124" i="1"/>
  <c r="BD26" i="1"/>
  <c r="F155" i="1"/>
  <c r="BD274" i="1"/>
  <c r="ES162" i="1"/>
  <c r="P264" i="1"/>
  <c r="EV162" i="1"/>
  <c r="P269" i="1"/>
  <c r="GA166" i="1"/>
  <c r="ER171" i="1"/>
  <c r="P35" i="1"/>
  <c r="CF35" i="1"/>
  <c r="CH35" i="1"/>
  <c r="AC30" i="1"/>
  <c r="CE35" i="1"/>
  <c r="DM26" i="1"/>
  <c r="P152" i="1"/>
  <c r="DM274" i="1"/>
  <c r="R26" i="1"/>
  <c r="F144" i="1"/>
  <c r="V26" i="1"/>
  <c r="F153" i="1"/>
  <c r="V274" i="1"/>
  <c r="CI166" i="1"/>
  <c r="AZ171" i="1"/>
  <c r="EH30" i="1"/>
  <c r="P44" i="1"/>
  <c r="EH130" i="1"/>
  <c r="DT30" i="1"/>
  <c r="DG35" i="1"/>
  <c r="U162" i="1"/>
  <c r="F266" i="1"/>
  <c r="T162" i="1"/>
  <c r="F265" i="1"/>
  <c r="GM32" i="1"/>
  <c r="CA35" i="1" s="1"/>
  <c r="AB35" i="1"/>
  <c r="EI26" i="1"/>
  <c r="P140" i="1"/>
  <c r="EI274" i="1"/>
  <c r="AK203" i="1"/>
  <c r="X214" i="1"/>
  <c r="BA67" i="1"/>
  <c r="F120" i="1"/>
  <c r="P228" i="1"/>
  <c r="DJ203" i="1"/>
  <c r="EQ35" i="1"/>
  <c r="FZ30" i="1"/>
  <c r="EJ35" i="1"/>
  <c r="FS30" i="1"/>
  <c r="EP67" i="1"/>
  <c r="P107" i="1"/>
  <c r="BB26" i="1"/>
  <c r="F143" i="1"/>
  <c r="BB274" i="1"/>
  <c r="AO162" i="1"/>
  <c r="F248" i="1"/>
  <c r="BC26" i="1"/>
  <c r="F146" i="1"/>
  <c r="BC274" i="1"/>
  <c r="DQ30" i="1"/>
  <c r="P62" i="1"/>
  <c r="DQ130" i="1"/>
  <c r="CI35" i="1"/>
  <c r="AP35" i="1"/>
  <c r="BY30" i="1"/>
  <c r="DL26" i="1"/>
  <c r="P151" i="1"/>
  <c r="DL274" i="1"/>
  <c r="DO26" i="1"/>
  <c r="P154" i="1"/>
  <c r="DO274" i="1"/>
  <c r="GO206" i="1"/>
  <c r="FU214" i="1" s="1"/>
  <c r="FS214" i="1"/>
  <c r="Y203" i="1"/>
  <c r="F241" i="1"/>
  <c r="DN26" i="1"/>
  <c r="DN274" i="1"/>
  <c r="P153" i="1"/>
  <c r="FX30" i="1"/>
  <c r="EO35" i="1"/>
  <c r="S30" i="1"/>
  <c r="F50" i="1"/>
  <c r="S130" i="1"/>
  <c r="F178" i="1"/>
  <c r="AX244" i="1"/>
  <c r="AX166" i="1"/>
  <c r="AB67" i="1"/>
  <c r="O100" i="1"/>
  <c r="DU67" i="1"/>
  <c r="DH100" i="1"/>
  <c r="FW100" i="1"/>
  <c r="FX100" i="1"/>
  <c r="FZ100" i="1"/>
  <c r="Y30" i="1"/>
  <c r="F62" i="1"/>
  <c r="Y130" i="1"/>
  <c r="EC100" i="1"/>
  <c r="DH166" i="1"/>
  <c r="DH244" i="1"/>
  <c r="P174" i="1"/>
  <c r="AQ162" i="1"/>
  <c r="AQ274" i="1"/>
  <c r="F254" i="1"/>
  <c r="EM26" i="1"/>
  <c r="P149" i="1"/>
  <c r="EM274" i="1"/>
  <c r="F228" i="1"/>
  <c r="R203" i="1"/>
  <c r="Q67" i="1"/>
  <c r="F112" i="1"/>
  <c r="DG214" i="1"/>
  <c r="DT203" i="1"/>
  <c r="U67" i="1"/>
  <c r="F122" i="1"/>
  <c r="W162" i="1"/>
  <c r="F268" i="1"/>
  <c r="FW166" i="1"/>
  <c r="EN171" i="1"/>
  <c r="DP166" i="1"/>
  <c r="DP244" i="1"/>
  <c r="P197" i="1"/>
  <c r="P261" i="1"/>
  <c r="EK162" i="1"/>
  <c r="P49" i="1"/>
  <c r="DJ30" i="1"/>
  <c r="DJ130" i="1"/>
  <c r="FX203" i="1"/>
  <c r="EO214" i="1"/>
  <c r="AU162" i="1"/>
  <c r="F263" i="1"/>
  <c r="GA30" i="1"/>
  <c r="ER35" i="1"/>
  <c r="AK166" i="1"/>
  <c r="X171" i="1"/>
  <c r="U130" i="1"/>
  <c r="EQ171" i="1"/>
  <c r="FZ166" i="1"/>
  <c r="DO67" i="1"/>
  <c r="P124" i="1"/>
  <c r="EU22" i="1"/>
  <c r="EU304" i="1"/>
  <c r="P290" i="1"/>
  <c r="R67" i="1"/>
  <c r="F114" i="1"/>
  <c r="DQ166" i="1"/>
  <c r="DQ244" i="1"/>
  <c r="P198" i="1"/>
  <c r="DK244" i="1"/>
  <c r="DK203" i="1"/>
  <c r="P229" i="1"/>
  <c r="EN214" i="1"/>
  <c r="FW203" i="1"/>
  <c r="CE166" i="1"/>
  <c r="AV171" i="1"/>
  <c r="FU100" i="1"/>
  <c r="DT67" i="1"/>
  <c r="DG100" i="1"/>
  <c r="F225" i="1"/>
  <c r="AZ203" i="1"/>
  <c r="BB162" i="1"/>
  <c r="F257" i="1"/>
  <c r="AV203" i="1"/>
  <c r="F219" i="1"/>
  <c r="Y171" i="1"/>
  <c r="AL166" i="1"/>
  <c r="DL162" i="1"/>
  <c r="P265" i="1"/>
  <c r="F185" i="1"/>
  <c r="R166" i="1"/>
  <c r="R244" i="1"/>
  <c r="R274" i="1" s="1"/>
  <c r="ES26" i="1"/>
  <c r="ES274" i="1"/>
  <c r="P150" i="1"/>
  <c r="DK67" i="1"/>
  <c r="P115" i="1"/>
  <c r="AS26" i="1"/>
  <c r="F147" i="1"/>
  <c r="AS274" i="1"/>
  <c r="W26" i="1"/>
  <c r="F154" i="1"/>
  <c r="W274" i="1"/>
  <c r="DQ203" i="1"/>
  <c r="P241" i="1"/>
  <c r="AB214" i="1"/>
  <c r="GM205" i="1"/>
  <c r="EG162" i="1"/>
  <c r="P248" i="1"/>
  <c r="ER67" i="1"/>
  <c r="P111" i="1"/>
  <c r="AU26" i="1"/>
  <c r="F149" i="1"/>
  <c r="AU274" i="1"/>
  <c r="EO171" i="1"/>
  <c r="FX166" i="1"/>
  <c r="F226" i="1"/>
  <c r="Q203" i="1"/>
  <c r="AO26" i="1"/>
  <c r="F134" i="1"/>
  <c r="AO274" i="1"/>
  <c r="DO162" i="1"/>
  <c r="P268" i="1"/>
  <c r="R22" i="1" l="1"/>
  <c r="R304" i="1"/>
  <c r="F288" i="1"/>
  <c r="O214" i="1"/>
  <c r="AB203" i="1"/>
  <c r="DK162" i="1"/>
  <c r="P259" i="1"/>
  <c r="U26" i="1"/>
  <c r="F152" i="1"/>
  <c r="U274" i="1"/>
  <c r="DG203" i="1"/>
  <c r="P216" i="1"/>
  <c r="DH162" i="1"/>
  <c r="P247" i="1"/>
  <c r="CI30" i="1"/>
  <c r="AZ35" i="1"/>
  <c r="EI22" i="1"/>
  <c r="EI304" i="1"/>
  <c r="P284" i="1"/>
  <c r="BD22" i="1"/>
  <c r="F299" i="1"/>
  <c r="BD304" i="1"/>
  <c r="DI166" i="1"/>
  <c r="P183" i="1"/>
  <c r="DI244" i="1"/>
  <c r="EV22" i="1"/>
  <c r="P299" i="1"/>
  <c r="EV304" i="1"/>
  <c r="BA22" i="1"/>
  <c r="F294" i="1"/>
  <c r="BA304" i="1"/>
  <c r="DQ162" i="1"/>
  <c r="P271" i="1"/>
  <c r="F197" i="1"/>
  <c r="X166" i="1"/>
  <c r="X244" i="1"/>
  <c r="DQ26" i="1"/>
  <c r="P157" i="1"/>
  <c r="DQ274" i="1"/>
  <c r="CE30" i="1"/>
  <c r="AV35" i="1"/>
  <c r="AW166" i="1"/>
  <c r="AW244" i="1"/>
  <c r="F177" i="1"/>
  <c r="FS166" i="1"/>
  <c r="EJ171" i="1"/>
  <c r="EC67" i="1"/>
  <c r="DP100" i="1"/>
  <c r="AX162" i="1"/>
  <c r="F251" i="1"/>
  <c r="FS203" i="1"/>
  <c r="EJ214" i="1"/>
  <c r="AZ166" i="1"/>
  <c r="F182" i="1"/>
  <c r="AZ244" i="1"/>
  <c r="ET22" i="1"/>
  <c r="P287" i="1"/>
  <c r="ET304" i="1"/>
  <c r="EP26" i="1"/>
  <c r="P137" i="1"/>
  <c r="EP274" i="1"/>
  <c r="DT166" i="1"/>
  <c r="DG171" i="1"/>
  <c r="P162" i="1"/>
  <c r="F247" i="1"/>
  <c r="W22" i="1"/>
  <c r="W304" i="1"/>
  <c r="F298" i="1"/>
  <c r="ER30" i="1"/>
  <c r="P46" i="1"/>
  <c r="ER130" i="1"/>
  <c r="DP162" i="1"/>
  <c r="P270" i="1"/>
  <c r="Y26" i="1"/>
  <c r="F157" i="1"/>
  <c r="FU203" i="1"/>
  <c r="EL214" i="1"/>
  <c r="EJ30" i="1"/>
  <c r="P63" i="1"/>
  <c r="AB30" i="1"/>
  <c r="O35" i="1"/>
  <c r="CH30" i="1"/>
  <c r="AY35" i="1"/>
  <c r="CH67" i="1"/>
  <c r="AY100" i="1"/>
  <c r="EG22" i="1"/>
  <c r="P278" i="1"/>
  <c r="EG304" i="1"/>
  <c r="DK274" i="1"/>
  <c r="FU67" i="1"/>
  <c r="EL100" i="1"/>
  <c r="S26" i="1"/>
  <c r="F145" i="1"/>
  <c r="S274" i="1"/>
  <c r="DO22" i="1"/>
  <c r="P298" i="1"/>
  <c r="DO304" i="1"/>
  <c r="BC22" i="1"/>
  <c r="F290" i="1"/>
  <c r="BC304" i="1"/>
  <c r="AR35" i="1"/>
  <c r="CA30" i="1"/>
  <c r="V22" i="1"/>
  <c r="V304" i="1"/>
  <c r="F297" i="1"/>
  <c r="CF30" i="1"/>
  <c r="AW35" i="1"/>
  <c r="P67" i="1"/>
  <c r="F103" i="1"/>
  <c r="F173" i="1"/>
  <c r="O166" i="1"/>
  <c r="O244" i="1"/>
  <c r="AS22" i="1"/>
  <c r="AS304" i="1"/>
  <c r="F291" i="1"/>
  <c r="T16" i="2" s="1"/>
  <c r="EN166" i="1"/>
  <c r="P176" i="1"/>
  <c r="EN244" i="1"/>
  <c r="P43" i="1"/>
  <c r="EQ30" i="1"/>
  <c r="EQ130" i="1"/>
  <c r="P30" i="1"/>
  <c r="F38" i="1"/>
  <c r="P130" i="1"/>
  <c r="X26" i="1"/>
  <c r="F156" i="1"/>
  <c r="X274" i="1"/>
  <c r="CF67" i="1"/>
  <c r="AW100" i="1"/>
  <c r="EK22" i="1"/>
  <c r="P291" i="1"/>
  <c r="E16" i="2" s="1"/>
  <c r="EK304" i="1"/>
  <c r="Q22" i="1"/>
  <c r="F286" i="1"/>
  <c r="Q304" i="1"/>
  <c r="DG67" i="1"/>
  <c r="P102" i="1"/>
  <c r="AV166" i="1"/>
  <c r="F176" i="1"/>
  <c r="AV244" i="1"/>
  <c r="EU18" i="1"/>
  <c r="P320" i="1"/>
  <c r="FZ67" i="1"/>
  <c r="EQ100" i="1"/>
  <c r="ER166" i="1"/>
  <c r="ER244" i="1"/>
  <c r="P182" i="1"/>
  <c r="CE67" i="1"/>
  <c r="AV100" i="1"/>
  <c r="T22" i="1"/>
  <c r="F295" i="1"/>
  <c r="T304" i="1"/>
  <c r="DJ67" i="1"/>
  <c r="P114" i="1"/>
  <c r="EO166" i="1"/>
  <c r="P177" i="1"/>
  <c r="EO244" i="1"/>
  <c r="AU22" i="1"/>
  <c r="AU304" i="1"/>
  <c r="F293" i="1"/>
  <c r="W16" i="2" s="1"/>
  <c r="EM22" i="1"/>
  <c r="EM304" i="1"/>
  <c r="P293" i="1"/>
  <c r="H16" i="2" s="1"/>
  <c r="Y166" i="1"/>
  <c r="Y244" i="1"/>
  <c r="F198" i="1"/>
  <c r="P220" i="1"/>
  <c r="EO203" i="1"/>
  <c r="FX67" i="1"/>
  <c r="EO100" i="1"/>
  <c r="EO30" i="1"/>
  <c r="P41" i="1"/>
  <c r="EO130" i="1"/>
  <c r="DL22" i="1"/>
  <c r="DL304" i="1"/>
  <c r="P295" i="1"/>
  <c r="AX26" i="1"/>
  <c r="F137" i="1"/>
  <c r="AX274" i="1"/>
  <c r="AO22" i="1"/>
  <c r="F278" i="1"/>
  <c r="AO304" i="1"/>
  <c r="EN203" i="1"/>
  <c r="P219" i="1"/>
  <c r="FW67" i="1"/>
  <c r="EN100" i="1"/>
  <c r="EH162" i="1"/>
  <c r="P253" i="1"/>
  <c r="AR166" i="1"/>
  <c r="F199" i="1"/>
  <c r="S67" i="1"/>
  <c r="F115" i="1"/>
  <c r="FS67" i="1"/>
  <c r="EJ100" i="1"/>
  <c r="EJ130" i="1" s="1"/>
  <c r="R162" i="1"/>
  <c r="F258" i="1"/>
  <c r="DJ26" i="1"/>
  <c r="P144" i="1"/>
  <c r="DJ274" i="1"/>
  <c r="AQ22" i="1"/>
  <c r="F284" i="1"/>
  <c r="AQ304" i="1"/>
  <c r="DH67" i="1"/>
  <c r="P103" i="1"/>
  <c r="DH130" i="1"/>
  <c r="BB22" i="1"/>
  <c r="BB304" i="1"/>
  <c r="F287" i="1"/>
  <c r="P37" i="1"/>
  <c r="DG30" i="1"/>
  <c r="DG130" i="1"/>
  <c r="CC67" i="1"/>
  <c r="AT100" i="1"/>
  <c r="CA214" i="1"/>
  <c r="GO205" i="1"/>
  <c r="CC214" i="1" s="1"/>
  <c r="DN22" i="1"/>
  <c r="P297" i="1"/>
  <c r="DN304" i="1"/>
  <c r="X203" i="1"/>
  <c r="F240" i="1"/>
  <c r="DM22" i="1"/>
  <c r="DM304" i="1"/>
  <c r="P296" i="1"/>
  <c r="AP162" i="1"/>
  <c r="F253" i="1"/>
  <c r="CA67" i="1"/>
  <c r="AR100" i="1"/>
  <c r="S162" i="1"/>
  <c r="F259" i="1"/>
  <c r="F179" i="1"/>
  <c r="AY166" i="1"/>
  <c r="AY244" i="1"/>
  <c r="X67" i="1"/>
  <c r="F126" i="1"/>
  <c r="DQ67" i="1"/>
  <c r="P127" i="1"/>
  <c r="Y67" i="1"/>
  <c r="F127" i="1"/>
  <c r="ES22" i="1"/>
  <c r="P294" i="1"/>
  <c r="ES304" i="1"/>
  <c r="EQ166" i="1"/>
  <c r="EQ244" i="1"/>
  <c r="P179" i="1"/>
  <c r="O67" i="1"/>
  <c r="F102" i="1"/>
  <c r="AP30" i="1"/>
  <c r="F44" i="1"/>
  <c r="AP130" i="1"/>
  <c r="EH26" i="1"/>
  <c r="P139" i="1"/>
  <c r="EH274" i="1"/>
  <c r="DJ166" i="1"/>
  <c r="DJ244" i="1"/>
  <c r="P185" i="1"/>
  <c r="P222" i="1"/>
  <c r="EQ203" i="1"/>
  <c r="EJ26" i="1" l="1"/>
  <c r="P158" i="1"/>
  <c r="AT67" i="1"/>
  <c r="F118" i="1"/>
  <c r="AT130" i="1"/>
  <c r="EN162" i="1"/>
  <c r="P249" i="1"/>
  <c r="S22" i="1"/>
  <c r="F289" i="1"/>
  <c r="Y16" i="2" s="1"/>
  <c r="S304" i="1"/>
  <c r="DP67" i="1"/>
  <c r="DP130" i="1"/>
  <c r="P126" i="1"/>
  <c r="X162" i="1"/>
  <c r="F270" i="1"/>
  <c r="Y162" i="1"/>
  <c r="F271" i="1"/>
  <c r="AW67" i="1"/>
  <c r="F106" i="1"/>
  <c r="O30" i="1"/>
  <c r="F37" i="1"/>
  <c r="O130" i="1"/>
  <c r="ER26" i="1"/>
  <c r="ER274" i="1"/>
  <c r="P141" i="1"/>
  <c r="DG26" i="1"/>
  <c r="P132" i="1"/>
  <c r="DJ22" i="1"/>
  <c r="P288" i="1"/>
  <c r="DJ304" i="1"/>
  <c r="T18" i="1"/>
  <c r="F325" i="1"/>
  <c r="AV162" i="1"/>
  <c r="F249" i="1"/>
  <c r="V18" i="1"/>
  <c r="F327" i="1"/>
  <c r="ET18" i="1"/>
  <c r="P317" i="1"/>
  <c r="EJ166" i="1"/>
  <c r="P199" i="1"/>
  <c r="EJ244" i="1"/>
  <c r="BD18" i="1"/>
  <c r="F329" i="1"/>
  <c r="U22" i="1"/>
  <c r="F296" i="1"/>
  <c r="U304" i="1"/>
  <c r="DL18" i="1"/>
  <c r="P325" i="1"/>
  <c r="X22" i="1"/>
  <c r="X304" i="1"/>
  <c r="F300" i="1"/>
  <c r="EL67" i="1"/>
  <c r="P118" i="1"/>
  <c r="EL130" i="1"/>
  <c r="EN67" i="1"/>
  <c r="P105" i="1"/>
  <c r="EN130" i="1"/>
  <c r="EM18" i="1"/>
  <c r="P323" i="1"/>
  <c r="AS18" i="1"/>
  <c r="F321" i="1"/>
  <c r="EO26" i="1"/>
  <c r="P136" i="1"/>
  <c r="EO274" i="1"/>
  <c r="AV67" i="1"/>
  <c r="F105" i="1"/>
  <c r="AR30" i="1"/>
  <c r="F63" i="1"/>
  <c r="AR130" i="1"/>
  <c r="DK22" i="1"/>
  <c r="P289" i="1"/>
  <c r="DK304" i="1"/>
  <c r="W18" i="1"/>
  <c r="F328" i="1"/>
  <c r="AZ162" i="1"/>
  <c r="F255" i="1"/>
  <c r="AW162" i="1"/>
  <c r="F250" i="1"/>
  <c r="BA18" i="1"/>
  <c r="F324" i="1"/>
  <c r="BB18" i="1"/>
  <c r="F317" i="1"/>
  <c r="P26" i="1"/>
  <c r="F133" i="1"/>
  <c r="P274" i="1"/>
  <c r="F246" i="1"/>
  <c r="O162" i="1"/>
  <c r="BC18" i="1"/>
  <c r="F320" i="1"/>
  <c r="EG18" i="1"/>
  <c r="P308" i="1"/>
  <c r="P232" i="1"/>
  <c r="EL203" i="1"/>
  <c r="EL244" i="1"/>
  <c r="EI18" i="1"/>
  <c r="P314" i="1"/>
  <c r="AP26" i="1"/>
  <c r="F139" i="1"/>
  <c r="AP274" i="1"/>
  <c r="P252" i="1"/>
  <c r="EQ162" i="1"/>
  <c r="DJ162" i="1"/>
  <c r="P258" i="1"/>
  <c r="DN18" i="1"/>
  <c r="P327" i="1"/>
  <c r="EJ67" i="1"/>
  <c r="P128" i="1"/>
  <c r="AU18" i="1"/>
  <c r="F323" i="1"/>
  <c r="Q18" i="1"/>
  <c r="F316" i="1"/>
  <c r="AV30" i="1"/>
  <c r="F40" i="1"/>
  <c r="AV130" i="1"/>
  <c r="DM18" i="1"/>
  <c r="P326" i="1"/>
  <c r="ES18" i="1"/>
  <c r="P324" i="1"/>
  <c r="DH26" i="1"/>
  <c r="P133" i="1"/>
  <c r="DH274" i="1"/>
  <c r="AO18" i="1"/>
  <c r="F308" i="1"/>
  <c r="EO67" i="1"/>
  <c r="P106" i="1"/>
  <c r="ER162" i="1"/>
  <c r="P255" i="1"/>
  <c r="Y274" i="1"/>
  <c r="EJ203" i="1"/>
  <c r="P242" i="1"/>
  <c r="EV18" i="1"/>
  <c r="P329" i="1"/>
  <c r="AZ30" i="1"/>
  <c r="F46" i="1"/>
  <c r="AZ130" i="1"/>
  <c r="O203" i="1"/>
  <c r="F216" i="1"/>
  <c r="EH22" i="1"/>
  <c r="EH304" i="1"/>
  <c r="P283" i="1"/>
  <c r="G16" i="2" s="1"/>
  <c r="EO162" i="1"/>
  <c r="P250" i="1"/>
  <c r="EQ26" i="1"/>
  <c r="P138" i="1"/>
  <c r="EQ274" i="1"/>
  <c r="DO18" i="1"/>
  <c r="P328" i="1"/>
  <c r="AY67" i="1"/>
  <c r="F108" i="1"/>
  <c r="DG166" i="1"/>
  <c r="P173" i="1"/>
  <c r="DG244" i="1"/>
  <c r="DQ22" i="1"/>
  <c r="P301" i="1"/>
  <c r="DQ304" i="1"/>
  <c r="F252" i="1"/>
  <c r="AY162" i="1"/>
  <c r="AR67" i="1"/>
  <c r="F128" i="1"/>
  <c r="CC203" i="1"/>
  <c r="AT214" i="1"/>
  <c r="EQ67" i="1"/>
  <c r="P108" i="1"/>
  <c r="EK18" i="1"/>
  <c r="P321" i="1"/>
  <c r="R18" i="1"/>
  <c r="F318" i="1"/>
  <c r="CA203" i="1"/>
  <c r="AR214" i="1"/>
  <c r="AQ18" i="1"/>
  <c r="F314" i="1"/>
  <c r="AX22" i="1"/>
  <c r="AX304" i="1"/>
  <c r="F281" i="1"/>
  <c r="AW30" i="1"/>
  <c r="F41" i="1"/>
  <c r="AW130" i="1"/>
  <c r="AY30" i="1"/>
  <c r="F43" i="1"/>
  <c r="AY130" i="1"/>
  <c r="EP22" i="1"/>
  <c r="P281" i="1"/>
  <c r="EP304" i="1"/>
  <c r="DI162" i="1"/>
  <c r="P256" i="1"/>
  <c r="DI274" i="1"/>
  <c r="AR26" i="1" l="1"/>
  <c r="F158" i="1"/>
  <c r="EN26" i="1"/>
  <c r="P135" i="1"/>
  <c r="EN274" i="1"/>
  <c r="U18" i="1"/>
  <c r="F326" i="1"/>
  <c r="P246" i="1"/>
  <c r="DG162" i="1"/>
  <c r="O26" i="1"/>
  <c r="F132" i="1"/>
  <c r="O274" i="1"/>
  <c r="S18" i="1"/>
  <c r="F319" i="1"/>
  <c r="AV26" i="1"/>
  <c r="F135" i="1"/>
  <c r="AV274" i="1"/>
  <c r="EL26" i="1"/>
  <c r="P148" i="1"/>
  <c r="EL274" i="1"/>
  <c r="DI22" i="1"/>
  <c r="P286" i="1"/>
  <c r="DI304" i="1"/>
  <c r="F232" i="1"/>
  <c r="AT203" i="1"/>
  <c r="AT244" i="1"/>
  <c r="DJ18" i="1"/>
  <c r="P318" i="1"/>
  <c r="EO22" i="1"/>
  <c r="EO304" i="1"/>
  <c r="P280" i="1"/>
  <c r="EJ162" i="1"/>
  <c r="P272" i="1"/>
  <c r="AZ26" i="1"/>
  <c r="F141" i="1"/>
  <c r="AZ274" i="1"/>
  <c r="AP22" i="1"/>
  <c r="AP304" i="1"/>
  <c r="F283" i="1"/>
  <c r="V16" i="2" s="1"/>
  <c r="AT26" i="1"/>
  <c r="F148" i="1"/>
  <c r="AT274" i="1"/>
  <c r="AX18" i="1"/>
  <c r="F311" i="1"/>
  <c r="DG274" i="1"/>
  <c r="EP18" i="1"/>
  <c r="P311" i="1"/>
  <c r="AY26" i="1"/>
  <c r="F138" i="1"/>
  <c r="AY274" i="1"/>
  <c r="EQ22" i="1"/>
  <c r="EQ304" i="1"/>
  <c r="P282" i="1"/>
  <c r="DH22" i="1"/>
  <c r="P277" i="1"/>
  <c r="DH304" i="1"/>
  <c r="P22" i="1"/>
  <c r="F277" i="1"/>
  <c r="P304" i="1"/>
  <c r="X18" i="1"/>
  <c r="F330" i="1"/>
  <c r="EH18" i="1"/>
  <c r="P313" i="1"/>
  <c r="AR203" i="1"/>
  <c r="F242" i="1"/>
  <c r="AR244" i="1"/>
  <c r="AR274" i="1" s="1"/>
  <c r="DK18" i="1"/>
  <c r="P319" i="1"/>
  <c r="EJ274" i="1"/>
  <c r="DQ18" i="1"/>
  <c r="P331" i="1"/>
  <c r="J16" i="2"/>
  <c r="Y22" i="1"/>
  <c r="Y304" i="1"/>
  <c r="F301" i="1"/>
  <c r="AW26" i="1"/>
  <c r="F136" i="1"/>
  <c r="AW274" i="1"/>
  <c r="EL162" i="1"/>
  <c r="P262" i="1"/>
  <c r="ER22" i="1"/>
  <c r="P285" i="1"/>
  <c r="ER304" i="1"/>
  <c r="DP26" i="1"/>
  <c r="P156" i="1"/>
  <c r="DP274" i="1"/>
  <c r="AR22" i="1" l="1"/>
  <c r="F302" i="1"/>
  <c r="AR304" i="1"/>
  <c r="P18" i="1"/>
  <c r="F307" i="1"/>
  <c r="DI18" i="1"/>
  <c r="P316" i="1"/>
  <c r="DG22" i="1"/>
  <c r="P276" i="1"/>
  <c r="DG304" i="1"/>
  <c r="EL22" i="1"/>
  <c r="P292" i="1"/>
  <c r="F16" i="2" s="1"/>
  <c r="I16" i="2" s="1"/>
  <c r="N16" i="2" s="1"/>
  <c r="EL304" i="1"/>
  <c r="AW22" i="1"/>
  <c r="F280" i="1"/>
  <c r="AW304" i="1"/>
  <c r="EO18" i="1"/>
  <c r="P310" i="1"/>
  <c r="ER18" i="1"/>
  <c r="P315" i="1"/>
  <c r="DH18" i="1"/>
  <c r="P307" i="1"/>
  <c r="AV22" i="1"/>
  <c r="AV304" i="1"/>
  <c r="F279" i="1"/>
  <c r="EN22" i="1"/>
  <c r="P279" i="1"/>
  <c r="EN304" i="1"/>
  <c r="EQ18" i="1"/>
  <c r="P312" i="1"/>
  <c r="AT22" i="1"/>
  <c r="F292" i="1"/>
  <c r="U16" i="2" s="1"/>
  <c r="X16" i="2" s="1"/>
  <c r="AC16" i="2" s="1"/>
  <c r="AT304" i="1"/>
  <c r="DP22" i="1"/>
  <c r="DP304" i="1"/>
  <c r="P300" i="1"/>
  <c r="Y18" i="1"/>
  <c r="F331" i="1"/>
  <c r="AY22" i="1"/>
  <c r="AY304" i="1"/>
  <c r="F282" i="1"/>
  <c r="AP18" i="1"/>
  <c r="F313" i="1"/>
  <c r="AT162" i="1"/>
  <c r="F262" i="1"/>
  <c r="EJ22" i="1"/>
  <c r="P302" i="1"/>
  <c r="EJ304" i="1"/>
  <c r="AR162" i="1"/>
  <c r="F272" i="1"/>
  <c r="AZ22" i="1"/>
  <c r="AZ304" i="1"/>
  <c r="F285" i="1"/>
  <c r="O22" i="1"/>
  <c r="O304" i="1"/>
  <c r="F276" i="1"/>
  <c r="EJ18" i="1" l="1"/>
  <c r="P332" i="1"/>
  <c r="DG18" i="1"/>
  <c r="P306" i="1"/>
  <c r="AV18" i="1"/>
  <c r="F309" i="1"/>
  <c r="AT18" i="1"/>
  <c r="F322" i="1"/>
  <c r="O18" i="1"/>
  <c r="F306" i="1"/>
  <c r="AY18" i="1"/>
  <c r="F312" i="1"/>
  <c r="EN18" i="1"/>
  <c r="P309" i="1"/>
  <c r="AW18" i="1"/>
  <c r="F310" i="1"/>
  <c r="EL18" i="1"/>
  <c r="P322" i="1"/>
  <c r="DP18" i="1"/>
  <c r="P330" i="1"/>
  <c r="AR18" i="1"/>
  <c r="F332" i="1"/>
  <c r="AZ18" i="1"/>
  <c r="F315" i="1"/>
</calcChain>
</file>

<file path=xl/sharedStrings.xml><?xml version="1.0" encoding="utf-8"?>
<sst xmlns="http://schemas.openxmlformats.org/spreadsheetml/2006/main" count="6836" uniqueCount="523">
  <si>
    <t>Smeta.RU  (495) 974-1589</t>
  </si>
  <si>
    <t>_PS_</t>
  </si>
  <si>
    <t>Smeta.RU</t>
  </si>
  <si>
    <t/>
  </si>
  <si>
    <t>02-01-12</t>
  </si>
  <si>
    <t>02-01-12 Цифровая система передачи информации</t>
  </si>
  <si>
    <t>248017-2021-ТКР3-ЦСПИ</t>
  </si>
  <si>
    <t>Реконструкция (переустройство в кабель воздушного участка) КВЛ 220 кВ Очаково-Красногорская (АО Рублево- Архангельское), МО, Красногорский р-н (1 этап) для нужд СЭС – филиала ПАО «Россети Московский регион»</t>
  </si>
  <si>
    <t>Е.Д. Бабасина</t>
  </si>
  <si>
    <t>Ведущий специалист УНСР</t>
  </si>
  <si>
    <t>И.А. Аверьянов</t>
  </si>
  <si>
    <t>Начальник УНСР</t>
  </si>
  <si>
    <t>Сметные нормы списания</t>
  </si>
  <si>
    <t>Коды ценников</t>
  </si>
  <si>
    <t>ТСНБ-2001 Московской области (Версия 15.0)</t>
  </si>
  <si>
    <t>Версия 1.7.1 ГСН (ГЭСН, ФЕР) и ТЕР (Методики НР (812/пр, 636/пр, 611/пр) и СП (774/пр и 317/пр) применять с 08.01.2023 г.)</t>
  </si>
  <si>
    <t>ТСНБ-2001 Московской области (редакция 2014 г версия 15.0)</t>
  </si>
  <si>
    <t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t>
  </si>
  <si>
    <t>ТЕР</t>
  </si>
  <si>
    <t>Цифровая система передачи информации</t>
  </si>
  <si>
    <t>248017-2021-ТКР3-ЦСПИ-СО, Том 3.3</t>
  </si>
  <si>
    <t>Новый раздел</t>
  </si>
  <si>
    <t>ПС 220 кВ Красногорская</t>
  </si>
  <si>
    <t>Новый подраздел</t>
  </si>
  <si>
    <t>Стоимость оборудования</t>
  </si>
  <si>
    <t>1</t>
  </si>
  <si>
    <t>КА п.450</t>
  </si>
  <si>
    <t>компл.</t>
  </si>
  <si>
    <t>Машины и механизмы</t>
  </si>
  <si>
    <t>Получение электроэнергии от передвижных источников снабжения</t>
  </si>
  <si>
    <t>ЭММ</t>
  </si>
  <si>
    <t>Пр/812-109.0-1</t>
  </si>
  <si>
    <t>Пр/774-109.0</t>
  </si>
  <si>
    <t>13 873 600 +  3% Трансп +  1,2% Заг.скл</t>
  </si>
  <si>
    <t>3</t>
  </si>
  <si>
    <t>1,2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</si>
  <si>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</si>
  <si>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</si>
  <si>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</si>
  <si>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</si>
  <si>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</si>
  <si>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</si>
  <si>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</si>
  <si>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</si>
  <si>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</si>
  <si>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</si>
  <si>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</si>
  <si>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</si>
  <si>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</si>
  <si>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</si>
  <si>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</si>
  <si>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</si>
  <si>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</si>
  <si>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</si>
  <si>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</si>
  <si>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</si>
  <si>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</si>
  <si>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</si>
  <si>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</si>
  <si>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</si>
  <si>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</si>
  <si>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</si>
  <si>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</si>
  <si>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</si>
  <si>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</si>
  <si>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</si>
  <si>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</si>
  <si>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</si>
  <si>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</si>
  <si>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</si>
  <si>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</si>
  <si>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</si>
  <si>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</si>
  <si>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</si>
  <si>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</si>
  <si>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</si>
  <si>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</si>
  <si>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</si>
  <si>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</si>
  <si>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</si>
  <si>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</si>
  <si>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</si>
  <si>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</si>
  <si>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</si>
  <si>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</si>
  <si>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</si>
  <si>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</si>
  <si>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</si>
  <si>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</si>
  <si>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</si>
  <si>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2</t>
  </si>
  <si>
    <t>м08-03-573-1</t>
  </si>
  <si>
    <t>Пульт управления напольный, высота до 1200 мм, глубина и ширина по фронту до 700х600 мм</t>
  </si>
  <si>
    <t>1  ШТ.</t>
  </si>
  <si>
    <t>ТЕРм Московской обл., м08-03-573-1, приказ Минстроя России №675/пр от 28.02.2017 № 259/пр</t>
  </si>
  <si>
    <t>Электротехнические установки: на других объектах</t>
  </si>
  <si>
    <t>мФЕР-08</t>
  </si>
  <si>
    <t>Пр/812-049.3-1</t>
  </si>
  <si>
    <t>Пр/774-049.3</t>
  </si>
  <si>
    <t>м10-06-060-4</t>
  </si>
  <si>
    <t>Монтаж оптического кросса с учетом измерений на волоконно-оптическом кабеле с числом волокон 16</t>
  </si>
  <si>
    <t>1 оптический кросс</t>
  </si>
  <si>
    <t>ТЕРм Московской обл., м10-06-060-4, приказ Минстроя России №675/пр от 28.02.2017 № 259/пр</t>
  </si>
  <si>
    <t>*1,2</t>
  </si>
  <si>
    <t>Оборудование связи: прокладка и монтаж сетей связи (если ОПТ=1 прокладка и монтаж междугородных линий связи)</t>
  </si>
  <si>
    <t>мФЕР-10</t>
  </si>
  <si>
    <t>Поправка: МР 507/пр Прил.3, Табл.1, п. 4</t>
  </si>
  <si>
    <t>Пр/812-051.1-1</t>
  </si>
  <si>
    <t>Пр/774-051.1</t>
  </si>
  <si>
    <t>Оборудование связи: прокладка и монтаж сетей связи</t>
  </si>
  <si>
    <t>4.10-181-3</t>
  </si>
  <si>
    <t>Добавлять (уменьшать) при изменении на каждые 4 волокна волоконно-оптического кабеля ГТС (или зонового) при монтаже оптического кросса (к нормам и расценкам 4.10-181-1 и 4.10-181-2) (32-16)/4=4</t>
  </si>
  <si>
    <t>1 кросс</t>
  </si>
  <si>
    <t>ТСН-2001.4 Доп. 68, Сб. 10, т. 181, поз. 3</t>
  </si>
  <si>
    <t>)*4)*1</t>
  </si>
  <si>
    <t>)*4)*1,2</t>
  </si>
  <si>
    <t>Поправка: Гл.4.Прил.2.2.п.2.2.3_04.00.01.01.001</t>
  </si>
  <si>
    <t>4</t>
  </si>
  <si>
    <t>м11-01-001-1</t>
  </si>
  <si>
    <t>Конструкции для установки приборов, масса до 1 кг (Кабельный органайзер)</t>
  </si>
  <si>
    <t>ТЕРм Московской обл., м11-01-001-1, приказ Минстроя России №675/пр от 28.02.2017 № 259/пр</t>
  </si>
  <si>
    <t>Приборы, средства автоматизации и вычислительной техники</t>
  </si>
  <si>
    <t>мФЕР-11</t>
  </si>
  <si>
    <t>Пр/812-053.0-1</t>
  </si>
  <si>
    <t>Пр/774-053.0</t>
  </si>
  <si>
    <t>5</t>
  </si>
  <si>
    <t>м10-03-013-5</t>
  </si>
  <si>
    <t>Коммутатор служебной связи</t>
  </si>
  <si>
    <t>ТЕРм Московской обл., м10-03-013-5, приказ Минстроя России №675/пр от 28.02.2017 № 259/пр</t>
  </si>
  <si>
    <t>6</t>
  </si>
  <si>
    <t>м11-04-008-3</t>
  </si>
  <si>
    <t>Съемные и выдвижные блоки (модули, ячейки, ТЭЗ), масса до 20 кг  (Панель распределения питания)</t>
  </si>
  <si>
    <t>ТЕРм Московской обл., м11-04-008-3, приказ Минстроя России №675/пр от 28.02.2017 № 259/пр</t>
  </si>
  <si>
    <t>7</t>
  </si>
  <si>
    <t>м10-02-051-1</t>
  </si>
  <si>
    <t>Перемычки кабельные длиной до 6 м</t>
  </si>
  <si>
    <t>100 перемычек</t>
  </si>
  <si>
    <t>ТЕРм Московской обл., м10-02-051-1, приказ Минстроя России №675/пр от 28.02.2017 № 259/пр</t>
  </si>
  <si>
    <t>8</t>
  </si>
  <si>
    <t>КА п.199</t>
  </si>
  <si>
    <t>Оптический патчкорд дуплексный одномодовый 1м</t>
  </si>
  <si>
    <t>ШТ</t>
  </si>
  <si>
    <t>1 440 +  2% Заг.скл</t>
  </si>
  <si>
    <t>0</t>
  </si>
  <si>
    <t>9</t>
  </si>
  <si>
    <t>КА п.200</t>
  </si>
  <si>
    <t>Медный патч-корд 1м</t>
  </si>
  <si>
    <t>600 +  2% Заг.скл</t>
  </si>
  <si>
    <t>10</t>
  </si>
  <si>
    <t>11</t>
  </si>
  <si>
    <t>м10-02-051-2</t>
  </si>
  <si>
    <t>Перемычки кабельные длиной добавлять на каждый 1 м сверх 6 м</t>
  </si>
  <si>
    <t>ТЕРм Московской обл., м10-02-051-2, приказ Минстроя России №675/пр от 28.02.2017 № 259/пр</t>
  </si>
  <si>
    <t>*4)*1,2</t>
  </si>
  <si>
    <t>12</t>
  </si>
  <si>
    <t>КА п.202</t>
  </si>
  <si>
    <t>Шнур оптический дуплексный одномодовый 10м</t>
  </si>
  <si>
    <t>2 646,67 +  2% Заг.скл</t>
  </si>
  <si>
    <t>13</t>
  </si>
  <si>
    <t>м08-02-147-1</t>
  </si>
  <si>
    <t>Кабель до 35 кВ по установленным конструкциям и лоткам с креплением на поворотах и в конце трассы, масса 1 м кабеля до 1 кг</t>
  </si>
  <si>
    <t>100 М КАБЕЛЯ</t>
  </si>
  <si>
    <t>ТЕРм Московской обл., м08-02-147-1, приказ Минстроя России №675/пр от 28.02.2017 № 259/пр</t>
  </si>
  <si>
    <t>14</t>
  </si>
  <si>
    <t>КА п.203</t>
  </si>
  <si>
    <t>Кабель одномодовый 16ОВ</t>
  </si>
  <si>
    <t>м</t>
  </si>
  <si>
    <t>176 +  2% Заг.скл</t>
  </si>
  <si>
    <t>15</t>
  </si>
  <si>
    <t>КА п.204</t>
  </si>
  <si>
    <t>Кабель силовой 3х2,5</t>
  </si>
  <si>
    <t>170 +  2% Заг.скл</t>
  </si>
  <si>
    <t>ЗПП</t>
  </si>
  <si>
    <t>16</t>
  </si>
  <si>
    <t>КА п.451</t>
  </si>
  <si>
    <t>КОМПЛЕКТ</t>
  </si>
  <si>
    <t>)*1</t>
  </si>
  <si>
    <t>)*1,2</t>
  </si>
  <si>
    <t>2 209 196,67 +  3% Трансп +  1,2% Заг.скл</t>
  </si>
  <si>
    <t>Монтаж оборудования</t>
  </si>
  <si>
    <t>17</t>
  </si>
  <si>
    <t>м10-06-068-1</t>
  </si>
  <si>
    <t>Электрическая проверка мультиплексора</t>
  </si>
  <si>
    <t>ТЕРм Московской обл., м10-06-068-1, приказ Минстроя России №675/пр от 28.02.2017 № 259/пр</t>
  </si>
  <si>
    <t>м10-06-068-16</t>
  </si>
  <si>
    <t>Настройка простых сетевых трактов программирование сетевого элемента и отладка его работы (мультиплексор, регенератор)</t>
  </si>
  <si>
    <t>1 сетевой элемент</t>
  </si>
  <si>
    <t>ТЕРм Московской обл., м10-06-068-16, приказ Минстроя России №675/пр от 28.02.2017 № 259/пр</t>
  </si>
  <si>
    <t>м10-06-068-15</t>
  </si>
  <si>
    <t>Настройка простых сетевых трактов конфигурация и настройка сетевых компонентов (мост, маршрутизатор, модем и т.п.)</t>
  </si>
  <si>
    <t>ТЕРм Московской обл., м10-06-068-15, приказ Минстроя России №675/пр от 28.02.2017 № 259/пр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</si>
  <si>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</si>
  <si>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</si>
  <si>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</si>
  <si>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</si>
  <si>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</si>
  <si>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</si>
  <si>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</si>
  <si>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</si>
  <si>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</si>
  <si>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</si>
  <si>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</si>
  <si>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</si>
  <si>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</si>
  <si>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</si>
  <si>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</si>
  <si>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</si>
  <si>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</si>
  <si>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</si>
  <si>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</si>
  <si>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</si>
  <si>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</si>
  <si>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</si>
  <si>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</si>
  <si>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</si>
  <si>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</si>
  <si>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</si>
  <si>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</si>
  <si>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</si>
  <si>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</si>
  <si>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</si>
  <si>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</si>
  <si>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</si>
  <si>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</si>
  <si>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</si>
  <si>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</si>
  <si>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</si>
  <si>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</si>
  <si>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</si>
  <si>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</si>
  <si>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</si>
  <si>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</si>
  <si>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</si>
  <si>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</si>
  <si>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</si>
  <si>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</si>
  <si>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</si>
  <si>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</si>
  <si>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</si>
  <si>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</si>
  <si>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</si>
  <si>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</si>
  <si>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</si>
  <si>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</si>
  <si>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</si>
  <si>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</si>
  <si>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</si>
  <si>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</si>
  <si>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</si>
  <si>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</si>
  <si>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</si>
  <si>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</si>
  <si>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</si>
  <si>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</si>
  <si>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</si>
  <si>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Сборник индексов</t>
  </si>
  <si>
    <t>ТСНБ-2001 Московской области (редакция 2014 г)</t>
  </si>
  <si>
    <t>Уровень цен</t>
  </si>
  <si>
    <t>_OBSM_</t>
  </si>
  <si>
    <t>1-2042-90</t>
  </si>
  <si>
    <t>Рабочий монтажник среднего разряда 4,2</t>
  </si>
  <si>
    <t>чел.-ч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</si>
  <si>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</si>
  <si>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</si>
  <si>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</si>
  <si>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</si>
  <si>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</si>
  <si>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</si>
  <si>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</si>
  <si>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</si>
  <si>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</si>
  <si>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</si>
  <si>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</si>
  <si>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</si>
  <si>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100602</t>
  </si>
  <si>
    <t>ТСЭМ Московской обл., 100602, приказ Минстроя России №675/пр от 28.02.2017 № 264/пр</t>
  </si>
  <si>
    <t>Молотки бурильные легкие при работе от передвижных компрессорных станций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</si>
  <si>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</si>
  <si>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</si>
  <si>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</si>
  <si>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101-1755</t>
  </si>
  <si>
    <t>ТССЦ Московской обл., 101-1755, приказ Минстроя России №675/пр от 28.02.2017 № 254/пр</t>
  </si>
  <si>
    <t>Сталь полосовая, марка стали Ст3сп шириной 50-200 мм толщиной 4-5 мм</t>
  </si>
  <si>
    <t>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</si>
  <si>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</si>
  <si>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</si>
  <si>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</si>
  <si>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кг</t>
  </si>
  <si>
    <t>101-1977</t>
  </si>
  <si>
    <t>ТССЦ Московской обл., 101-1977, приказ Минстроя России №675/пр от 28.02.2017 № 254/пр</t>
  </si>
  <si>
    <t>Болты с гайками и шайбами строительные</t>
  </si>
  <si>
    <t>101-2143</t>
  </si>
  <si>
    <t>ТССЦ Московской обл., 101-2143, приказ Минстроя России №675/пр от 28.02.2017 № 254/пр</t>
  </si>
  <si>
    <t>Краска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</si>
  <si>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</si>
  <si>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</si>
  <si>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</si>
  <si>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</si>
  <si>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1-2060-90</t>
  </si>
  <si>
    <t>Рабочий монтажник среднего разряда 6</t>
  </si>
  <si>
    <t>392260</t>
  </si>
  <si>
    <t>ТСЭМ Московской обл., 392260, приказ Минстроя России №675/пр от 28.02.2017 № 264/пр</t>
  </si>
  <si>
    <t>Сварочный аппарат для сварки оптических кабелей со скалывателем</t>
  </si>
  <si>
    <t>395001</t>
  </si>
  <si>
    <t>ТСЭМ Московской обл., 395001, приказ Минстроя России №675/пр от 28.02.2017 № 264/пр</t>
  </si>
  <si>
    <t>Рефлектометр</t>
  </si>
  <si>
    <t>101-2354</t>
  </si>
  <si>
    <t>ТССЦ Московской обл., 101-2354, приказ Минстроя России №675/пр от 28.02.2017 № 254/пр</t>
  </si>
  <si>
    <t>Спирт этиловый ректификованный технический, сорт I</t>
  </si>
  <si>
    <t>1-2032-90</t>
  </si>
  <si>
    <t>Рабочий монтажник среднего разряда 3,2</t>
  </si>
  <si>
    <t>330900</t>
  </si>
  <si>
    <t>ТСЭМ Московской обл., 330900, приказ Минстроя России №675/пр от 28.02.2017 № 264/пр</t>
  </si>
  <si>
    <t>Ножницы листовые кривошипные гильотинные</t>
  </si>
  <si>
    <t>331002</t>
  </si>
  <si>
    <t>ТСЭМ Московской обл., 331002, приказ Минстроя России №675/пр от 28.02.2017 № 264/пр</t>
  </si>
  <si>
    <t>Станок сверлильный</t>
  </si>
  <si>
    <t>331451</t>
  </si>
  <si>
    <t>ТСЭМ Московской обл., 331451, приказ Минстроя России №675/пр от 28.02.2017 № 264/пр</t>
  </si>
  <si>
    <t>Перфораторы электрические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</si>
  <si>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</si>
  <si>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</si>
  <si>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</si>
  <si>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350461</t>
  </si>
  <si>
    <t>ТСЭМ Московской обл., 350461, приказ Минстроя России №675/пр от 28.02.2017 № 264/пр</t>
  </si>
  <si>
    <t>Пресс кривошипный простого действия 25 кН (2,5 тс)</t>
  </si>
  <si>
    <t>350471</t>
  </si>
  <si>
    <t>ТСЭМ Московской обл., 350471, приказ Минстроя России №675/пр от 28.02.2017 № 264/пр</t>
  </si>
  <si>
    <t>Пресс листогибочный кривошипный 1000 кН (100 тс)</t>
  </si>
  <si>
    <t>101-1292</t>
  </si>
  <si>
    <t>ТССЦ Московской обл., 101-1292, приказ Минстроя России №675/пр от 28.02.2017 № 254/пр</t>
  </si>
  <si>
    <t>Уайт-спирит</t>
  </si>
  <si>
    <t>101-1513</t>
  </si>
  <si>
    <t>ТССЦ Московской обл., 101-1513, приказ Минстроя России №675/пр от 28.02.2017 № 254/пр</t>
  </si>
  <si>
    <t>Электроды диаметром 4 мм Э42</t>
  </si>
  <si>
    <t>101-2036</t>
  </si>
  <si>
    <t>ТССЦ Московской обл., 101-2036, приказ Минстроя России №675/пр от 28.02.2017 № 254/пр</t>
  </si>
  <si>
    <t>Болты с гайками и шайбами оцинкованные, диаметр 6 мм</t>
  </si>
  <si>
    <t>101-2207</t>
  </si>
  <si>
    <t>ТССЦ Московской обл., 101-2207, приказ Минстроя России №675/пр от 28.02.2017 № 254/пр</t>
  </si>
  <si>
    <t>Дюбели пластмассовые диаметр 14 мм</t>
  </si>
  <si>
    <t>100 шт.</t>
  </si>
  <si>
    <t>101-2216</t>
  </si>
  <si>
    <t>ТССЦ Московской обл., 101-2216, приказ Минстроя России №675/пр от 28.02.2017 № 254/пр</t>
  </si>
  <si>
    <t>Сталь листовая горячекатаная марки Ст3 толщиной 2-6 мм</t>
  </si>
  <si>
    <t>101-2250</t>
  </si>
  <si>
    <t>ТССЦ Московской обл., 101-2250, приказ Минстроя России №675/пр от 28.02.2017 № 254/пр</t>
  </si>
  <si>
    <t>Сталь угловая, марки Ст3, перфорированная УП 35х35 мм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</si>
  <si>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</si>
  <si>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</si>
  <si>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</si>
  <si>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113-0021</t>
  </si>
  <si>
    <t>ТССЦ Московской обл., 113-0021, приказ Минстроя России №675/пр от 28.02.2017 № 254/пр</t>
  </si>
  <si>
    <t>Грунтовка ГФ-021 красно-коричневая</t>
  </si>
  <si>
    <t>113-0227</t>
  </si>
  <si>
    <t>ТССЦ Московской обл., 113-0227, приказ Минстроя России №675/пр от 28.02.2017 № 254/пр</t>
  </si>
  <si>
    <t>Эмаль ХВ-124 защитная, зеленая</t>
  </si>
  <si>
    <t>1-2040-90</t>
  </si>
  <si>
    <t>Рабочий монтажник среднего разряда 4</t>
  </si>
  <si>
    <t>030101</t>
  </si>
  <si>
    <t>ТСЭМ Московской обл., 030101, приказ Минстроя России №675/пр от 28.02.2017 № 264/пр</t>
  </si>
  <si>
    <t>Автопогрузчики 5 т</t>
  </si>
  <si>
    <t>101-1481</t>
  </si>
  <si>
    <t>ТССЦ Московской обл., 101-1481, приказ Минстроя России №675/пр от 28.02.2017 № 254/пр</t>
  </si>
  <si>
    <t>Шурупы с полукруглой головкой 4x40 мм</t>
  </si>
  <si>
    <t>502-0752</t>
  </si>
  <si>
    <t>ТССЦ Московской обл., 502-0752, приказ Минстроя России №675/пр от 28.02.2017 № 258/пр</t>
  </si>
  <si>
    <t>Провода с алюминиевой жилой с резиновой изоляцией, в оплетке из хлопчатобумажной пряжи, пропитанной противогнилостным составом марки АПРН сечением 1х35 мм2</t>
  </si>
  <si>
    <t>1000 м</t>
  </si>
  <si>
    <t>1000 М</t>
  </si>
  <si>
    <t>506-1361</t>
  </si>
  <si>
    <t>ТССЦ Московской обл., 506-1361, приказ Минстроя России №675/пр от 28.02.2017 № 258/пр</t>
  </si>
  <si>
    <t>Припои оловянно-свинцовые бессурьмянистые марки ПОС40</t>
  </si>
  <si>
    <t>1-2031-90</t>
  </si>
  <si>
    <t>Рабочий монтажник среднего разряда 3,1</t>
  </si>
  <si>
    <t>030203</t>
  </si>
  <si>
    <t>ТСЭМ Московской обл., 030203, приказ Минстроя России №675/пр от 28.02.2017 № 264/пр</t>
  </si>
  <si>
    <t>Домкраты гидравлические грузоподъемностью 63-100 т</t>
  </si>
  <si>
    <t>030402</t>
  </si>
  <si>
    <t>ТСЭМ Московской обл., 030402, приказ Минстроя России №675/пр от 28.02.2017 № 264/пр</t>
  </si>
  <si>
    <t>Лебедки электрические тяговым усилием до 12,26 кН (1,25 т)</t>
  </si>
  <si>
    <t>101-2478</t>
  </si>
  <si>
    <t>ТССЦ Московской обл., 101-2478, приказ Минстроя России №675/пр от 28.02.2017 № 254/пр</t>
  </si>
  <si>
    <t>Лента К226</t>
  </si>
  <si>
    <t>100 м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</si>
  <si>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</si>
  <si>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</si>
  <si>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</si>
  <si>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506-1362</t>
  </si>
  <si>
    <t>ТССЦ Московской обл., 506-1362, приказ Минстроя России №675/пр от 28.02.2017 № 258/пр</t>
  </si>
  <si>
    <t>Припои оловянно-свинцовые бессурьмянистые марки ПОС30</t>
  </si>
  <si>
    <t>2-0011-90</t>
  </si>
  <si>
    <t>Инженер I категории</t>
  </si>
  <si>
    <t>2-0012-90</t>
  </si>
  <si>
    <t>Инженер II категории</t>
  </si>
  <si>
    <t>МР 507/пр Прил.3, Табл.1, п. 4</t>
  </si>
  <si>
    <t>Методика применения сметных норм 507/пр (строит.)</t>
  </si>
  <si>
    <t>*4</t>
  </si>
  <si>
    <t>Шкаф связи в составе: Шкаф напольный двухстороннего обслуживания (2000(В)-  600(Ш)-600(Г)), Коммутатор 24 порта, Кросс оптический 16 ОВ одномодовый, Оптический патчкорд дуплексный одномодовый 1м, Медный патч-корд 1м, Кабельный органайзер, Панель распределения питания, Автоматический ввод резерва, Инверторный модуль, Источник бесперебойного питания, Аккумуляторный модуль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</si>
  <si>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</si>
  <si>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МР 507/пр Прил.3, Табл.1, п. 4 Наименование: 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</t>
  </si>
  <si>
    <t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t>
  </si>
  <si>
    <t>Шкаф связи в составе: Шкаф напольный двухстороннего обслуживания (2000(В)-600(Ш)-600(Г)) - (1 шт); Кросс оптический 32 ОВ одномодовый - (2 шт); Кросс оптический 16 ОВ одномодовый - (1 шт); Оптический патчкорд дуплексный одномодовый 1м -32 шт. Кабельный органайзер - (2 шт)</t>
  </si>
  <si>
    <t>Наименование программного продукта</t>
  </si>
  <si>
    <t>Наименование редакции сметных нормативов</t>
  </si>
  <si>
    <t>Реквизиты приказов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</si>
  <si>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</si>
  <si>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Нормативный правовой акт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</si>
  <si>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</si>
  <si>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</si>
  <si>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</si>
  <si>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</si>
  <si>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</si>
  <si>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</si>
  <si>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</si>
  <si>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</si>
  <si>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</si>
  <si>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</si>
  <si>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</si>
  <si>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в том числе:</t>
  </si>
  <si>
    <t>Средства на оплату труда рабочих</t>
  </si>
  <si>
    <t>строительных работ</t>
  </si>
  <si>
    <t xml:space="preserve">Нормативные затраты труда рабочих </t>
  </si>
  <si>
    <t>чел.-ч.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</si>
  <si>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</si>
  <si>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</si>
  <si>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</si>
  <si>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</si>
  <si>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</si>
  <si>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</si>
  <si>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</si>
  <si>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</si>
  <si>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</si>
  <si>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(гр.8) для ресурсов, отсутствующих в ФРСН), руб.</t>
  </si>
  <si>
    <t>Индексы</t>
  </si>
  <si>
    <t>Сметная стоимость в текущем уровне цен, руб.</t>
  </si>
  <si>
    <t>на единицу измерения</t>
  </si>
  <si>
    <t>коэффициенты</t>
  </si>
  <si>
    <t>всего с учетом коэффициентов</t>
  </si>
  <si>
    <t>всего</t>
  </si>
  <si>
    <t>Программа для ЭВМ «Программа: «Smeta.RU» версия 11»</t>
  </si>
  <si>
    <t>Базисно-индексным</t>
  </si>
  <si>
    <t>Составлена в ценах декабрь 2024 года (1.01.2000)</t>
  </si>
  <si>
    <t>Раздел: ПС 220 кВ Красногорская</t>
  </si>
  <si>
    <t>Подраздел: Стоимость оборудования</t>
  </si>
  <si>
    <r>
      <t>Оборудование :_x000D_
Шкаф связи в составе: Шкаф напольный двухстороннего обслуживания (2000(В)-  600(Ш)-600(Г)), Коммутатор 24 порта, Кросс оптический 16 ОВ одномодовый, Оптический патчкорд дуплексный одномодовый 1м, Медный патч-корд 1м, Кабельный органайзер, Панель распределения питания, Автоматический ввод резерва, Инверторный модуль, Источник бесперебойного питания, Аккумуляторный модуль</t>
    </r>
    <r>
      <rPr>
        <i/>
        <sz val="11"/>
        <color rgb="FF821E82"/>
        <rFont val="Arial"/>
        <family val="2"/>
        <charset val="204"/>
      </rPr>
      <t xml:space="preserve">
14 461 285,70 = 13 873 600 +  3% Трансп +  1,2% Заг.скл</t>
    </r>
  </si>
  <si>
    <t>Всего по позиции</t>
  </si>
  <si>
    <t>=</t>
  </si>
  <si>
    <t>Итого прямые затраты по подразделу</t>
  </si>
  <si>
    <t>в том числе</t>
  </si>
  <si>
    <t xml:space="preserve">  оплата труда</t>
  </si>
  <si>
    <t xml:space="preserve">  эксплуатация машин и механизмов</t>
  </si>
  <si>
    <t xml:space="preserve">  в том числе</t>
  </si>
  <si>
    <t xml:space="preserve">    эксплуатация машин и механизмов без учета доплат к оплате труда машинистов</t>
  </si>
  <si>
    <t xml:space="preserve">    в том числе</t>
  </si>
  <si>
    <t xml:space="preserve">      оплата труда машинистов (ОТм)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</si>
  <si>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</si>
  <si>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</si>
  <si>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</si>
  <si>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</si>
  <si>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</si>
  <si>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Всего ФОТ (справочно)</t>
  </si>
  <si>
    <t>Всего накладные расходы</t>
  </si>
  <si>
    <t>Всего сметная прибыль</t>
  </si>
  <si>
    <t>Итого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</si>
  <si>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</si>
  <si>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</si>
  <si>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Итого прочие затраты</t>
  </si>
  <si>
    <t>Итого хозяйственный инвентарь</t>
  </si>
  <si>
    <t>Итого по разделу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</si>
  <si>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</si>
  <si>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</si>
  <si>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</si>
  <si>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</si>
  <si>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</si>
  <si>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Подраздел: Монтажные работы</t>
  </si>
  <si>
    <t>ОТ</t>
  </si>
  <si>
    <t>ЭМ</t>
  </si>
  <si>
    <t>в т.ч. ОТм</t>
  </si>
  <si>
    <t>М</t>
  </si>
  <si>
    <t>ЗТ</t>
  </si>
  <si>
    <t>ЗТм</t>
  </si>
  <si>
    <t>Итого по расценке</t>
  </si>
  <si>
    <t>ФОТ</t>
  </si>
  <si>
    <t>НР Электротехнические установки: на других объектах</t>
  </si>
  <si>
    <t>%</t>
  </si>
  <si>
    <t>СП Электротехнические установки: на других объектах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</si>
  <si>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безопасности.
ОТ *1,2; ЭМ *1,2; ОТм *1,2; ЗТ *1,2; ЗТм *1,2</t>
  </si>
  <si>
    <t>НР Оборудование связи: прокладка и монтаж сетей связи</t>
  </si>
  <si>
    <t>СП Оборудование связи: прокладка и монтаж сетей связи</t>
  </si>
  <si>
    <t>НР Приборы, средства автоматизации и вычислительной техники</t>
  </si>
  <si>
    <t>СП Приборы, средства автоматизации и вычислительной техники</t>
  </si>
  <si>
    <r>
      <t>Оптический патчкорд дуплексный одномодовый 1м</t>
    </r>
    <r>
      <rPr>
        <i/>
        <sz val="11"/>
        <rFont val="Arial"/>
        <family val="2"/>
        <charset val="204"/>
      </rPr>
      <t xml:space="preserve">
1 468,80 = 1 440 +  2% Заг.скл</t>
    </r>
  </si>
  <si>
    <r>
      <t>Медный патч-корд 1м</t>
    </r>
    <r>
      <rPr>
        <i/>
        <sz val="11"/>
        <rFont val="Arial"/>
        <family val="2"/>
        <charset val="204"/>
      </rPr>
      <t xml:space="preserve">
612,00 = 600 +  2% Заг.скл</t>
    </r>
  </si>
  <si>
    <t xml:space="preserve">
ОТ *4; ЭМ *4; ОТм *4; ЗТ *4; ЗТм *4</t>
  </si>
  <si>
    <t>Результирующие коэффициенты: 
ОТ 4)*1,2;
ЭМ 4)*1,2;
ОТм 4)*1,2;
ЗТ 4)*1,2;
ЗТм 4)*1,2</t>
  </si>
  <si>
    <r>
      <t>Шнур оптический дуплексный одномодовый 10м</t>
    </r>
    <r>
      <rPr>
        <i/>
        <sz val="11"/>
        <rFont val="Arial"/>
        <family val="2"/>
        <charset val="204"/>
      </rPr>
      <t xml:space="preserve">
2 699,60 = 2 646,67 +  2% Заг.скл</t>
    </r>
  </si>
  <si>
    <r>
      <t>Кабель одномодовый 16ОВ</t>
    </r>
    <r>
      <rPr>
        <i/>
        <sz val="11"/>
        <rFont val="Arial"/>
        <family val="2"/>
        <charset val="204"/>
      </rPr>
      <t xml:space="preserve">
179,52 = 176 +  2% Заг.скл</t>
    </r>
  </si>
  <si>
    <r>
      <t>Кабель силовой 3х2,5</t>
    </r>
    <r>
      <rPr>
        <i/>
        <sz val="11"/>
        <rFont val="Arial"/>
        <family val="2"/>
        <charset val="204"/>
      </rPr>
      <t xml:space="preserve">
173,40 = 170 +  2% Заг.скл</t>
    </r>
  </si>
  <si>
    <t>Итого прямые затраты по разделу</t>
  </si>
  <si>
    <t>Раздел: ЗПП</t>
  </si>
  <si>
    <r>
      <t>Оборудование :_x000D_
Шкаф связи в составе: Шкаф напольный двухстороннего обслуживания (2000(В)-600(Ш)-600(Г)) - (1 шт); Кросс оптический 32 ОВ одномодовый - (2 шт); Кросс оптический 16 ОВ одномодовый - (1 шт); Оптический патчкорд дуплексный одномодовый 1м -32 шт. Кабельный органайзер - (2 шт)</t>
    </r>
    <r>
      <rPr>
        <i/>
        <sz val="10"/>
        <color rgb="FF821E82"/>
        <rFont val="Arial"/>
        <family val="2"/>
        <charset val="204"/>
      </rPr>
      <t xml:space="preserve">
2 302 778,24 = 2 209 196,67 +  3% Трансп +  1,2% Заг.скл
Поправки к: 
М )*1;   
ЭМ )*1,2;   
ОТм )*1,2;   
ОТ )*1,2;   
ЗТ )*1,2;   
ЗТм )*1,2</t>
    </r>
  </si>
  <si>
    <t>Подраздел: Монтаж оборудования</t>
  </si>
  <si>
    <t>ИТОГИ ПО СМЕТЕ</t>
  </si>
  <si>
    <t>ВСЕГО строительные работы</t>
  </si>
  <si>
    <t>Всего прямые затраты</t>
  </si>
  <si>
    <t xml:space="preserve">  оплата труда (ОТ)</t>
  </si>
  <si>
    <t>ФОТ (справочно)</t>
  </si>
  <si>
    <t>накладные расходы</t>
  </si>
  <si>
    <t>сметная прибыль</t>
  </si>
  <si>
    <t>ВСЕГО монтажные работы</t>
  </si>
  <si>
    <t>ВСЕГО оборудование</t>
  </si>
  <si>
    <t>ВСЕГО прочие затраты</t>
  </si>
  <si>
    <t xml:space="preserve">   прочие затраты</t>
  </si>
  <si>
    <t xml:space="preserve">   Хозяйственный инвентарь</t>
  </si>
  <si>
    <t>Пусконаладочные работы</t>
  </si>
  <si>
    <t>ВСЕГО по смете</t>
  </si>
  <si>
    <t>Всего оборудование</t>
  </si>
  <si>
    <t>Всего прочие затраты</t>
  </si>
  <si>
    <t xml:space="preserve">Составил   </t>
  </si>
  <si>
    <t>[должность,подпись(инициалы,фамилия)]</t>
  </si>
  <si>
    <t xml:space="preserve">Проверил   </t>
  </si>
  <si>
    <t>ВСЕ ПРИНЯЛА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</si>
</sst>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6" formatCode="#,##0.00;[Red]\-\ #,##0.00"/>
    <numFmt numFmtId="167" formatCode="#,##0;[Red]\-\ #,##0"/>
    <numFmt numFmtId="168" formatCode="#,##0.00#####;[Red]\-\ #,##0.00#####"/>
  </numFmts>
  <fonts count="34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13"/>
      <name val="Arial"/>
      <family val="2"/>
      <charset val="204"/>
    </font>
    <font>
      <sz val="10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1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rgb="FF821E8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NumberFormat="1" applyFont="1" applyAlignment="1">
      <alignment vertical="top" wrapText="1"/>
    </xf>
    <xf numFmtId="0" fontId="12" fillId="0" borderId="0" xfId="0" applyNumberFormat="1" applyFont="1" applyAlignment="1">
      <alignment horizontal="left" vertical="top" wrapText="1"/>
    </xf>
    <xf numFmtId="0" fontId="12" fillId="0" borderId="1" xfId="0" applyNumberFormat="1" applyFont="1" applyBorder="1" applyAlignment="1">
      <alignment horizontal="left" vertical="top" wrapText="1"/>
    </xf>
    <xf numFmtId="0" fontId="12" fillId="0" borderId="0" xfId="0" applyNumberFormat="1" applyFont="1" applyAlignment="1"/>
    <xf numFmtId="0" fontId="12" fillId="0" borderId="0" xfId="0" applyNumberFormat="1" applyFont="1" applyAlignment="1">
      <alignment vertical="top" wrapText="1"/>
    </xf>
    <xf numFmtId="0" fontId="12" fillId="0" borderId="2" xfId="0" applyNumberFormat="1" applyFont="1" applyBorder="1" applyAlignment="1">
      <alignment vertical="top"/>
    </xf>
    <xf numFmtId="0" fontId="12" fillId="0" borderId="0" xfId="0" applyNumberFormat="1" applyFont="1" applyAlignment="1">
      <alignment horizontal="left" vertical="top" wrapText="1"/>
    </xf>
    <xf numFmtId="0" fontId="12" fillId="0" borderId="2" xfId="0" applyNumberFormat="1" applyFont="1" applyBorder="1" applyAlignment="1">
      <alignment horizontal="left" vertical="top" wrapText="1"/>
    </xf>
    <xf numFmtId="0" fontId="13" fillId="0" borderId="0" xfId="0" applyNumberFormat="1" applyFont="1" applyAlignment="1"/>
    <xf numFmtId="0" fontId="13" fillId="0" borderId="2" xfId="0" applyNumberFormat="1" applyFont="1" applyBorder="1" applyAlignment="1"/>
    <xf numFmtId="0" fontId="16" fillId="0" borderId="0" xfId="0" applyNumberFormat="1" applyFont="1" applyAlignment="1">
      <alignment horizontal="center" wrapText="1"/>
    </xf>
    <xf numFmtId="0" fontId="16" fillId="0" borderId="1" xfId="0" applyNumberFormat="1" applyFont="1" applyBorder="1" applyAlignment="1">
      <alignment horizontal="center" wrapText="1"/>
    </xf>
    <xf numFmtId="0" fontId="18" fillId="0" borderId="2" xfId="0" applyNumberFormat="1" applyFont="1" applyBorder="1" applyAlignment="1">
      <alignment horizontal="center" vertical="top" wrapText="1"/>
    </xf>
    <xf numFmtId="0" fontId="19" fillId="0" borderId="0" xfId="0" applyNumberFormat="1" applyFont="1" applyAlignment="1"/>
    <xf numFmtId="0" fontId="19" fillId="0" borderId="0" xfId="0" applyNumberFormat="1" applyFont="1" applyAlignment="1">
      <alignment wrapText="1"/>
    </xf>
    <xf numFmtId="0" fontId="20" fillId="0" borderId="0" xfId="0" applyNumberFormat="1" applyFont="1" applyAlignment="1">
      <alignment vertical="center" wrapText="1"/>
    </xf>
    <xf numFmtId="0" fontId="20" fillId="0" borderId="0" xfId="0" applyNumberFormat="1" applyFont="1" applyAlignment="1">
      <alignment horizontal="center" wrapText="1"/>
    </xf>
    <xf numFmtId="0" fontId="21" fillId="0" borderId="1" xfId="0" applyNumberFormat="1" applyFont="1" applyBorder="1" applyAlignment="1">
      <alignment horizontal="center" wrapText="1"/>
    </xf>
    <xf numFmtId="0" fontId="12" fillId="0" borderId="1" xfId="0" applyNumberFormat="1" applyFont="1" applyBorder="1" applyAlignment="1">
      <alignment horizontal="center"/>
    </xf>
    <xf numFmtId="0" fontId="12" fillId="0" borderId="2" xfId="0" applyNumberFormat="1" applyFont="1" applyBorder="1" applyAlignment="1"/>
    <xf numFmtId="0" fontId="12" fillId="0" borderId="1" xfId="0" applyNumberFormat="1" applyFont="1" applyBorder="1" applyAlignment="1">
      <alignment horizontal="left" wrapText="1"/>
    </xf>
    <xf numFmtId="0" fontId="12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wrapText="1"/>
    </xf>
    <xf numFmtId="14" fontId="19" fillId="0" borderId="0" xfId="0" applyNumberFormat="1" applyFont="1" applyAlignment="1"/>
    <xf numFmtId="0" fontId="15" fillId="0" borderId="0" xfId="0" applyNumberFormat="1" applyFont="1" applyAlignment="1"/>
    <xf numFmtId="0" fontId="12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/>
    </xf>
    <xf numFmtId="0" fontId="17" fillId="0" borderId="0" xfId="0" applyNumberFormat="1" applyFont="1" applyAlignment="1"/>
    <xf numFmtId="164" fontId="19" fillId="0" borderId="0" xfId="0" applyNumberFormat="1" applyFont="1" applyAlignment="1"/>
    <xf numFmtId="2" fontId="12" fillId="0" borderId="0" xfId="0" applyNumberFormat="1" applyFont="1" applyAlignment="1">
      <alignment horizontal="right"/>
    </xf>
    <xf numFmtId="0" fontId="19" fillId="0" borderId="1" xfId="0" applyNumberFormat="1" applyFont="1" applyBorder="1" applyAlignment="1"/>
    <xf numFmtId="0" fontId="12" fillId="0" borderId="2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5" xfId="0" applyNumberFormat="1" applyFont="1" applyBorder="1" applyAlignment="1">
      <alignment horizontal="center" vertical="center" wrapText="1"/>
    </xf>
    <xf numFmtId="0" fontId="12" fillId="0" borderId="6" xfId="0" applyNumberFormat="1" applyFont="1" applyBorder="1" applyAlignment="1">
      <alignment horizontal="center" vertical="center" wrapText="1"/>
    </xf>
    <xf numFmtId="0" fontId="12" fillId="0" borderId="8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9" xfId="0" applyNumberFormat="1" applyFont="1" applyBorder="1" applyAlignment="1">
      <alignment horizontal="center" vertical="center" wrapText="1"/>
    </xf>
    <xf numFmtId="0" fontId="12" fillId="0" borderId="10" xfId="0" applyNumberFormat="1" applyFont="1" applyBorder="1" applyAlignment="1">
      <alignment horizontal="center" vertical="center" wrapText="1"/>
    </xf>
    <xf numFmtId="0" fontId="12" fillId="0" borderId="11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center" vertical="center" wrapText="1"/>
    </xf>
    <xf numFmtId="0" fontId="12" fillId="0" borderId="13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2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2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 vertical="center" wrapText="1"/>
    </xf>
    <xf numFmtId="0" fontId="12" fillId="0" borderId="19" xfId="0" applyNumberFormat="1" applyFont="1" applyBorder="1" applyAlignment="1">
      <alignment horizontal="center" vertical="center" wrapText="1"/>
    </xf>
    <xf numFmtId="0" fontId="12" fillId="0" borderId="7" xfId="0" applyNumberFormat="1" applyFont="1" applyBorder="1" applyAlignment="1">
      <alignment horizontal="center"/>
    </xf>
    <xf numFmtId="0" fontId="19" fillId="0" borderId="7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left" vertical="top" wrapText="1"/>
    </xf>
    <xf numFmtId="0" fontId="22" fillId="0" borderId="0" xfId="0" applyFont="1" applyAlignment="1">
      <alignment horizontal="left" vertical="top" wrapText="1"/>
    </xf>
    <xf numFmtId="0" fontId="23" fillId="0" borderId="0" xfId="0" applyFont="1"/>
    <xf numFmtId="0" fontId="25" fillId="0" borderId="0" xfId="0" quotePrefix="1" applyFont="1" applyAlignment="1">
      <alignment horizontal="left" vertical="top" wrapText="1"/>
    </xf>
    <xf numFmtId="0" fontId="25" fillId="0" borderId="0" xfId="0" applyFont="1" applyAlignment="1">
      <alignment horizontal="left" vertical="top" wrapText="1"/>
    </xf>
    <xf numFmtId="0" fontId="26" fillId="0" borderId="0" xfId="0" applyFont="1" applyAlignment="1">
      <alignment horizontal="right" vertical="top" wrapText="1"/>
    </xf>
    <xf numFmtId="0" fontId="25" fillId="0" borderId="0" xfId="0" applyFont="1" applyAlignment="1">
      <alignment horizontal="right" vertical="top"/>
    </xf>
    <xf numFmtId="0" fontId="25" fillId="0" borderId="0" xfId="0" applyFont="1" applyAlignment="1">
      <alignment horizontal="right" vertical="top" wrapText="1"/>
    </xf>
    <xf numFmtId="166" fontId="25" fillId="0" borderId="0" xfId="0" applyNumberFormat="1" applyFont="1" applyAlignment="1">
      <alignment horizontal="right" vertical="top"/>
    </xf>
    <xf numFmtId="167" fontId="25" fillId="0" borderId="0" xfId="0" applyNumberFormat="1" applyFont="1" applyAlignment="1">
      <alignment horizontal="right" vertical="top"/>
    </xf>
    <xf numFmtId="0" fontId="27" fillId="0" borderId="0" xfId="0" applyFont="1" applyAlignment="1">
      <alignment vertical="top"/>
    </xf>
    <xf numFmtId="0" fontId="27" fillId="0" borderId="0" xfId="0" applyFont="1" applyAlignment="1">
      <alignment horizontal="right" vertical="top"/>
    </xf>
    <xf numFmtId="166" fontId="28" fillId="0" borderId="0" xfId="0" applyNumberFormat="1" applyFont="1" applyAlignment="1">
      <alignment horizontal="left" vertical="top"/>
    </xf>
    <xf numFmtId="0" fontId="25" fillId="0" borderId="1" xfId="0" quotePrefix="1" applyFont="1" applyBorder="1" applyAlignment="1">
      <alignment horizontal="left" vertical="top" wrapText="1"/>
    </xf>
    <xf numFmtId="0" fontId="25" fillId="0" borderId="1" xfId="0" applyFont="1" applyBorder="1" applyAlignment="1">
      <alignment horizontal="left" vertical="top" wrapText="1"/>
    </xf>
    <xf numFmtId="0" fontId="26" fillId="0" borderId="1" xfId="0" applyFont="1" applyBorder="1" applyAlignment="1">
      <alignment horizontal="right" vertical="top" wrapText="1"/>
    </xf>
    <xf numFmtId="0" fontId="25" fillId="0" borderId="1" xfId="0" applyFont="1" applyBorder="1" applyAlignment="1">
      <alignment horizontal="right" vertical="top"/>
    </xf>
    <xf numFmtId="166" fontId="25" fillId="0" borderId="1" xfId="0" applyNumberFormat="1" applyFont="1" applyBorder="1" applyAlignment="1">
      <alignment horizontal="right" vertical="top"/>
    </xf>
    <xf numFmtId="0" fontId="25" fillId="0" borderId="1" xfId="0" applyFont="1" applyBorder="1" applyAlignment="1">
      <alignment horizontal="right" vertical="top" wrapText="1"/>
    </xf>
    <xf numFmtId="167" fontId="25" fillId="0" borderId="1" xfId="0" applyNumberFormat="1" applyFont="1" applyBorder="1" applyAlignment="1">
      <alignment horizontal="right" vertical="top"/>
    </xf>
    <xf numFmtId="166" fontId="29" fillId="0" borderId="0" xfId="0" applyNumberFormat="1" applyFont="1" applyAlignment="1">
      <alignment horizontal="left" vertical="top"/>
    </xf>
    <xf numFmtId="166" fontId="29" fillId="0" borderId="2" xfId="0" applyNumberFormat="1" applyFont="1" applyBorder="1" applyAlignment="1">
      <alignment horizontal="right" vertical="top"/>
    </xf>
    <xf numFmtId="167" fontId="29" fillId="0" borderId="2" xfId="0" applyNumberFormat="1" applyFont="1" applyBorder="1" applyAlignment="1">
      <alignment horizontal="right" vertical="top"/>
    </xf>
    <xf numFmtId="166" fontId="0" fillId="0" borderId="0" xfId="0" applyNumberFormat="1"/>
    <xf numFmtId="167" fontId="0" fillId="0" borderId="0" xfId="0" applyNumberFormat="1"/>
    <xf numFmtId="0" fontId="2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27" fillId="0" borderId="0" xfId="0" applyFont="1" applyAlignment="1">
      <alignment horizontal="left" vertical="top" wrapText="1"/>
    </xf>
    <xf numFmtId="166" fontId="27" fillId="0" borderId="0" xfId="0" applyNumberFormat="1" applyFont="1" applyAlignment="1">
      <alignment horizontal="right" vertical="top"/>
    </xf>
    <xf numFmtId="167" fontId="27" fillId="0" borderId="0" xfId="0" applyNumberFormat="1" applyFont="1" applyAlignment="1">
      <alignment horizontal="right" vertical="top"/>
    </xf>
    <xf numFmtId="0" fontId="28" fillId="0" borderId="0" xfId="0" applyFont="1" applyAlignment="1">
      <alignment vertical="top"/>
    </xf>
    <xf numFmtId="0" fontId="14" fillId="0" borderId="0" xfId="0" applyFont="1" applyAlignment="1">
      <alignment horizontal="left" vertical="top" wrapText="1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right" vertical="top"/>
    </xf>
    <xf numFmtId="166" fontId="28" fillId="0" borderId="0" xfId="0" applyNumberFormat="1" applyFont="1" applyAlignment="1">
      <alignment horizontal="right" vertical="top"/>
    </xf>
    <xf numFmtId="167" fontId="28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left" vertical="top" wrapText="1"/>
    </xf>
    <xf numFmtId="0" fontId="27" fillId="0" borderId="0" xfId="0" applyFont="1" applyAlignment="1">
      <alignment horizontal="right" vertical="top" wrapText="1"/>
    </xf>
    <xf numFmtId="168" fontId="27" fillId="0" borderId="0" xfId="0" applyNumberFormat="1" applyFont="1" applyAlignment="1">
      <alignment horizontal="right" vertical="top"/>
    </xf>
    <xf numFmtId="0" fontId="27" fillId="0" borderId="0" xfId="0" quotePrefix="1" applyFont="1" applyAlignment="1">
      <alignment horizontal="left" vertical="top" wrapText="1"/>
    </xf>
    <xf numFmtId="0" fontId="30" fillId="0" borderId="0" xfId="0" applyFont="1" applyAlignment="1">
      <alignment horizontal="right" vertical="top" wrapText="1"/>
    </xf>
    <xf numFmtId="0" fontId="27" fillId="0" borderId="0" xfId="0" applyFont="1" applyAlignment="1">
      <alignment horizontal="right" vertical="top" wrapText="1"/>
    </xf>
    <xf numFmtId="166" fontId="30" fillId="0" borderId="0" xfId="0" applyNumberFormat="1" applyFont="1" applyAlignment="1">
      <alignment horizontal="right" vertical="top"/>
    </xf>
    <xf numFmtId="167" fontId="30" fillId="0" borderId="0" xfId="0" applyNumberFormat="1" applyFont="1" applyAlignment="1">
      <alignment horizontal="right" vertical="top"/>
    </xf>
    <xf numFmtId="0" fontId="27" fillId="0" borderId="1" xfId="0" applyFont="1" applyBorder="1" applyAlignment="1">
      <alignment horizontal="left" vertical="top" wrapText="1"/>
    </xf>
    <xf numFmtId="0" fontId="30" fillId="0" borderId="1" xfId="0" applyFont="1" applyBorder="1" applyAlignment="1">
      <alignment horizontal="right" vertical="top" wrapText="1"/>
    </xf>
    <xf numFmtId="0" fontId="27" fillId="0" borderId="1" xfId="0" applyFont="1" applyBorder="1" applyAlignment="1">
      <alignment horizontal="right" vertical="top"/>
    </xf>
    <xf numFmtId="166" fontId="27" fillId="0" borderId="1" xfId="0" applyNumberFormat="1" applyFont="1" applyBorder="1" applyAlignment="1">
      <alignment horizontal="right" vertical="top"/>
    </xf>
    <xf numFmtId="0" fontId="27" fillId="0" borderId="1" xfId="0" applyFont="1" applyBorder="1" applyAlignment="1">
      <alignment horizontal="right" vertical="top" wrapText="1"/>
    </xf>
    <xf numFmtId="167" fontId="27" fillId="0" borderId="1" xfId="0" applyNumberFormat="1" applyFont="1" applyBorder="1" applyAlignment="1">
      <alignment horizontal="right" vertical="top"/>
    </xf>
    <xf numFmtId="166" fontId="28" fillId="0" borderId="2" xfId="0" applyNumberFormat="1" applyFont="1" applyBorder="1" applyAlignment="1">
      <alignment horizontal="right" vertical="top"/>
    </xf>
    <xf numFmtId="167" fontId="28" fillId="0" borderId="2" xfId="0" applyNumberFormat="1" applyFont="1" applyBorder="1" applyAlignment="1">
      <alignment horizontal="right" vertical="top"/>
    </xf>
    <xf numFmtId="0" fontId="31" fillId="0" borderId="0" xfId="0" applyFont="1" applyAlignment="1">
      <alignment vertical="top" wrapText="1"/>
    </xf>
    <xf numFmtId="0" fontId="31" fillId="0" borderId="0" xfId="0" applyFont="1" applyAlignment="1">
      <alignment vertical="top" wrapText="1"/>
    </xf>
    <xf numFmtId="0" fontId="31" fillId="0" borderId="0" xfId="0" quotePrefix="1" applyFont="1" applyAlignment="1">
      <alignment vertical="top" wrapText="1"/>
    </xf>
    <xf numFmtId="0" fontId="10" fillId="0" borderId="0" xfId="0" applyFont="1" applyAlignment="1">
      <alignment vertical="top" wrapText="1"/>
    </xf>
    <xf numFmtId="0" fontId="27" fillId="0" borderId="1" xfId="0" quotePrefix="1" applyFont="1" applyBorder="1" applyAlignment="1">
      <alignment horizontal="left" vertical="top" wrapText="1"/>
    </xf>
    <xf numFmtId="0" fontId="32" fillId="0" borderId="0" xfId="0" applyFont="1" applyAlignment="1">
      <alignment vertical="top" wrapText="1"/>
    </xf>
    <xf numFmtId="0" fontId="32" fillId="0" borderId="0" xfId="0" quotePrefix="1" applyFont="1" applyAlignment="1">
      <alignment vertical="top" wrapText="1"/>
    </xf>
    <xf numFmtId="0" fontId="0" fillId="0" borderId="1" xfId="0" applyBorder="1"/>
    <xf numFmtId="0" fontId="31" fillId="0" borderId="1" xfId="0" applyFont="1" applyBorder="1" applyAlignment="1">
      <alignment vertical="top" wrapText="1"/>
    </xf>
    <xf numFmtId="0" fontId="28" fillId="0" borderId="2" xfId="0" applyFont="1" applyBorder="1" applyAlignment="1">
      <alignment vertical="top"/>
    </xf>
    <xf numFmtId="0" fontId="14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left" vertical="top" wrapText="1"/>
    </xf>
    <xf numFmtId="0" fontId="28" fillId="0" borderId="2" xfId="0" applyFont="1" applyBorder="1" applyAlignment="1">
      <alignment horizontal="right" vertical="top"/>
    </xf>
    <xf numFmtId="166" fontId="28" fillId="0" borderId="2" xfId="0" applyNumberFormat="1" applyFont="1" applyBorder="1" applyAlignment="1">
      <alignment horizontal="right" vertical="top"/>
    </xf>
    <xf numFmtId="167" fontId="28" fillId="0" borderId="2" xfId="0" applyNumberFormat="1" applyFont="1" applyBorder="1" applyAlignment="1">
      <alignment horizontal="right" vertical="top"/>
    </xf>
    <xf numFmtId="166" fontId="12" fillId="0" borderId="0" xfId="0" applyNumberFormat="1" applyFont="1" applyAlignment="1">
      <alignment horizontal="right"/>
    </xf>
    <xf numFmtId="166" fontId="12" fillId="0" borderId="0" xfId="0" applyNumberFormat="1" applyFont="1" applyAlignment="1">
      <alignment horizontal="right"/>
    </xf>
    <xf numFmtId="166" fontId="19" fillId="0" borderId="0" xfId="0" applyNumberFormat="1" applyFont="1" applyAlignment="1"/>
    <xf numFmtId="166" fontId="12" fillId="0" borderId="0" xfId="0" applyNumberFormat="1" applyFont="1" applyAlignment="1"/>
    <xf numFmtId="168" fontId="12" fillId="0" borderId="0" xfId="0" applyNumberFormat="1" applyFont="1" applyAlignment="1">
      <alignment horizontal="right"/>
    </xf>
    <xf numFmtId="0" fontId="13" fillId="0" borderId="0" xfId="0" applyNumberFormat="1" applyFont="1" applyAlignment="1">
      <alignment horizontal="right"/>
    </xf>
    <xf numFmtId="0" fontId="12" fillId="0" borderId="0" xfId="0" applyNumberFormat="1" applyFont="1" applyAlignment="1">
      <alignment horizontal="right" vertical="center"/>
    </xf>
    <xf numFmtId="0" fontId="19" fillId="0" borderId="0" xfId="0" applyNumberFormat="1" applyFont="1" applyAlignment="1">
      <alignment horizontal="left"/>
    </xf>
    <xf numFmtId="0" fontId="19" fillId="0" borderId="1" xfId="0" applyNumberFormat="1" applyFont="1" applyBorder="1" applyAlignment="1">
      <alignment horizontal="left"/>
    </xf>
    <xf numFmtId="0" fontId="19" fillId="0" borderId="0" xfId="0" applyNumberFormat="1" applyFont="1" applyAlignment="1">
      <alignment horizontal="right"/>
    </xf>
    <xf numFmtId="0" fontId="33" fillId="0" borderId="2" xfId="0" applyNumberFormat="1" applyFont="1" applyBorder="1" applyAlignment="1">
      <alignment horizontal="center"/>
    </xf>
    <xf numFmtId="0" fontId="16" fillId="2" borderId="1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4EF7-77F5-4FFC-B9AF-135F87A8DA29}">
  <sheetPr>
    <pageSetUpPr fitToPage="1"/>
  </sheetPr>
  <dimension ref="A1:CW491"/>
  <sheetViews>
    <sheetView tabSelected="1" topLeftCell="A19" zoomScaleNormal="100" workbookViewId="0">
      <selection activeCell="M21" sqref="M21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0" t="str">
        <f>Source!B1</f>
        <v>Smeta.RU  (495) 974-1589</v>
      </c>
    </row>
    <row r="2" spans="1:93" ht="12.75" customHeight="1" x14ac:dyDescent="0.2">
      <c r="A2" s="11" t="s">
        <v>403</v>
      </c>
      <c r="B2" s="11"/>
      <c r="C2" s="11"/>
      <c r="D2" s="11"/>
      <c r="E2" s="11"/>
      <c r="F2" s="13" t="s">
        <v>440</v>
      </c>
      <c r="G2" s="13"/>
      <c r="H2" s="13"/>
      <c r="I2" s="13"/>
      <c r="J2" s="13"/>
      <c r="K2" s="13"/>
      <c r="L2" s="13"/>
    </row>
    <row r="3" spans="1:93" ht="12.75" customHeight="1" x14ac:dyDescent="0.2">
      <c r="A3" s="15"/>
      <c r="B3" s="15"/>
      <c r="C3" s="15"/>
      <c r="D3" s="15"/>
      <c r="E3" s="15"/>
      <c r="F3" s="16"/>
      <c r="G3" s="16"/>
      <c r="H3" s="16"/>
      <c r="I3" s="16"/>
      <c r="J3" s="16"/>
      <c r="K3" s="16"/>
      <c r="L3" s="16"/>
    </row>
    <row r="4" spans="1:93" ht="38.25" x14ac:dyDescent="0.2">
      <c r="A4" s="11" t="s">
        <v>404</v>
      </c>
      <c r="B4" s="11"/>
      <c r="C4" s="11"/>
      <c r="D4" s="11"/>
      <c r="E4" s="11"/>
      <c r="F4" s="13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  <c r="G4" s="13"/>
      <c r="H4" s="13"/>
      <c r="I4" s="13"/>
      <c r="J4" s="13"/>
      <c r="K4" s="13"/>
      <c r="L4" s="13"/>
      <c r="CO4" s="65" t="str">
        <f>IF(Source!CQ12 &lt;&gt; "", Source!CQ12, "")</f>
        <v>Территориальные сметные нормативы, предусмотренные для применения на территории Московской области, утвержденные приказом Минстроя России от 21.09.2015 № 675/пр (в редакции приказов Минстроя РФ № 253/пр-264/пр от 28.02.2017г.)</v>
      </c>
    </row>
    <row r="5" spans="1:93" ht="12.75" customHeight="1" x14ac:dyDescent="0.2">
      <c r="A5" s="15"/>
      <c r="B5" s="15"/>
      <c r="C5" s="15"/>
      <c r="D5" s="15"/>
      <c r="E5" s="15"/>
      <c r="F5" s="16"/>
      <c r="G5" s="16"/>
      <c r="H5" s="16"/>
      <c r="I5" s="16"/>
      <c r="J5" s="16"/>
      <c r="K5" s="16"/>
      <c r="L5" s="16"/>
    </row>
    <row r="6" spans="1:93" ht="12.75" customHeight="1" x14ac:dyDescent="0.2">
      <c r="A6" s="12" t="s">
        <v>405</v>
      </c>
      <c r="B6" s="12"/>
      <c r="C6" s="12"/>
      <c r="D6" s="12"/>
      <c r="E6" s="12"/>
      <c r="F6" s="13" t="str">
        <f>IF(Source!CV12 &lt;&gt; "", Source!CV12, "")</f>
        <v/>
      </c>
      <c r="G6" s="13"/>
      <c r="H6" s="13"/>
      <c r="I6" s="13"/>
      <c r="J6" s="13"/>
      <c r="K6" s="13"/>
      <c r="L6" s="13"/>
    </row>
    <row r="7" spans="1:93" ht="12.75" customHeight="1" x14ac:dyDescent="0.2">
      <c r="A7" s="15"/>
      <c r="B7" s="15"/>
      <c r="C7" s="15"/>
      <c r="D7" s="15"/>
      <c r="E7" s="15"/>
      <c r="F7" s="16"/>
      <c r="G7" s="16"/>
      <c r="H7" s="16"/>
      <c r="I7" s="16"/>
      <c r="J7" s="16"/>
      <c r="K7" s="16"/>
      <c r="L7" s="16"/>
    </row>
    <row r="8" spans="1:93" ht="76.5" customHeight="1" x14ac:dyDescent="0.2">
      <c r="A8" s="11" t="s">
        <v>406</v>
      </c>
      <c r="B8" s="11"/>
      <c r="C8" s="11"/>
      <c r="D8" s="11"/>
      <c r="E8" s="11"/>
      <c r="F8" s="13"/>
      <c r="G8" s="13"/>
      <c r="H8" s="13"/>
      <c r="I8" s="13"/>
      <c r="J8" s="13"/>
      <c r="K8" s="13"/>
      <c r="L8" s="13"/>
    </row>
    <row r="9" spans="1:93" ht="12.75" customHeight="1" x14ac:dyDescent="0.2">
      <c r="A9" s="15"/>
      <c r="B9" s="15"/>
      <c r="C9" s="15"/>
      <c r="D9" s="15"/>
      <c r="E9" s="15"/>
      <c r="F9" s="16"/>
      <c r="G9" s="16"/>
      <c r="H9" s="16"/>
      <c r="I9" s="16"/>
      <c r="J9" s="16"/>
      <c r="K9" s="16"/>
      <c r="L9" s="16"/>
    </row>
    <row r="10" spans="1:93" ht="38.25" customHeight="1" x14ac:dyDescent="0.2">
      <c r="A10" s="11" t="s">
        <v>407</v>
      </c>
      <c r="B10" s="11"/>
      <c r="C10" s="11"/>
      <c r="D10" s="11"/>
      <c r="E10" s="11"/>
      <c r="F10" s="13"/>
      <c r="G10" s="13"/>
      <c r="H10" s="13"/>
      <c r="I10" s="13"/>
      <c r="J10" s="13"/>
      <c r="K10" s="13"/>
      <c r="L10" s="13"/>
    </row>
    <row r="11" spans="1:93" ht="12.75" customHeight="1" x14ac:dyDescent="0.2">
      <c r="A11" s="17"/>
      <c r="B11" s="17"/>
      <c r="C11" s="17"/>
      <c r="D11" s="17"/>
      <c r="E11" s="17"/>
      <c r="F11" s="18"/>
      <c r="G11" s="18"/>
      <c r="H11" s="18"/>
      <c r="I11" s="18"/>
      <c r="J11" s="18"/>
      <c r="K11" s="18"/>
      <c r="L11" s="18"/>
    </row>
    <row r="12" spans="1:93" ht="12.75" customHeight="1" x14ac:dyDescent="0.2">
      <c r="A12" s="11" t="s">
        <v>408</v>
      </c>
      <c r="B12" s="11"/>
      <c r="C12" s="11"/>
      <c r="D12" s="11"/>
      <c r="E12" s="11"/>
      <c r="F12" s="13" t="str">
        <f>IF(Source!CZ12 &lt;&gt; "", Source!CZ12, "")</f>
        <v/>
      </c>
      <c r="G12" s="13"/>
      <c r="H12" s="13"/>
      <c r="I12" s="13"/>
      <c r="J12" s="13"/>
      <c r="K12" s="13"/>
      <c r="L12" s="13"/>
    </row>
    <row r="13" spans="1:93" ht="12.75" customHeight="1" x14ac:dyDescent="0.2">
      <c r="A13" s="17"/>
      <c r="B13" s="17"/>
      <c r="C13" s="17"/>
      <c r="D13" s="17"/>
      <c r="E13" s="17"/>
      <c r="F13" s="18"/>
      <c r="G13" s="18"/>
      <c r="H13" s="18"/>
      <c r="I13" s="18"/>
      <c r="J13" s="18"/>
      <c r="K13" s="18"/>
      <c r="L13" s="16"/>
    </row>
    <row r="14" spans="1:93" ht="12.75" customHeight="1" x14ac:dyDescent="0.2">
      <c r="A14" s="11" t="s">
        <v>409</v>
      </c>
      <c r="B14" s="11"/>
      <c r="C14" s="11"/>
      <c r="D14" s="11"/>
      <c r="E14" s="11"/>
      <c r="F14" s="13" t="str">
        <f>IF(Source!DA12 &lt;&gt; "", Source!DA12, "")</f>
        <v/>
      </c>
      <c r="G14" s="13"/>
      <c r="H14" s="13"/>
      <c r="I14" s="13"/>
      <c r="J14" s="13"/>
      <c r="K14" s="13"/>
      <c r="L14" s="13"/>
    </row>
    <row r="15" spans="1:93" ht="12.75" customHeight="1" x14ac:dyDescent="0.2">
      <c r="A15" s="19"/>
      <c r="B15" s="19"/>
      <c r="C15" s="19"/>
      <c r="D15" s="19"/>
      <c r="E15" s="19"/>
      <c r="F15" s="20"/>
      <c r="G15" s="20"/>
      <c r="H15" s="20"/>
      <c r="I15" s="20"/>
      <c r="J15" s="20"/>
      <c r="K15" s="20"/>
      <c r="L15" s="20"/>
    </row>
    <row r="16" spans="1:93" ht="12.75" customHeight="1" x14ac:dyDescent="0.2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3" ht="15.75" customHeight="1" x14ac:dyDescent="0.2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</row>
    <row r="18" spans="1:13" ht="14.25" customHeight="1" x14ac:dyDescent="0.2">
      <c r="A18" s="23" t="s">
        <v>410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3" ht="14.2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</row>
    <row r="20" spans="1:13" ht="15.75" customHeight="1" x14ac:dyDescent="0.25">
      <c r="A20" s="143" t="str">
        <f>IF(Source!G12&lt;&gt;"Новый объект", Source!G12, "")</f>
        <v>02-01-12 Цифровая система передачи информации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t="s">
        <v>522</v>
      </c>
    </row>
    <row r="21" spans="1:13" ht="14.25" customHeight="1" x14ac:dyDescent="0.2">
      <c r="A21" s="23" t="s">
        <v>411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3" ht="14.25" customHeight="1" x14ac:dyDescent="0.2">
      <c r="A22" s="24"/>
      <c r="B22" s="24"/>
      <c r="C22" s="24"/>
      <c r="D22" s="24"/>
      <c r="E22" s="24"/>
      <c r="F22" s="25"/>
      <c r="G22" s="25"/>
      <c r="H22" s="25"/>
      <c r="I22" s="25"/>
      <c r="J22" s="25"/>
      <c r="K22" s="25"/>
      <c r="L22" s="25"/>
    </row>
    <row r="23" spans="1:13" ht="15.75" customHeight="1" x14ac:dyDescent="0.25">
      <c r="A23" s="21" t="str">
        <f>CONCATENATE( "ЛОКАЛЬНАЯ СМЕТА № ", Source!L20, " ",Source!CM20)</f>
        <v xml:space="preserve">ЛОКАЛЬНАЯ СМЕТА № 02-01-12 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3" ht="15" customHeight="1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6"/>
    </row>
    <row r="25" spans="1:13" ht="18" customHeight="1" x14ac:dyDescent="0.25">
      <c r="A25" s="28" t="str">
        <f>IF(Source!G20&lt;&gt;"Новая локальная смета", Source!G20, "")</f>
        <v>Цифровая система передачи информации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</row>
    <row r="26" spans="1:13" ht="14.25" customHeight="1" x14ac:dyDescent="0.2">
      <c r="A26" s="23" t="s">
        <v>412</v>
      </c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13" ht="14.25" customHeight="1" x14ac:dyDescent="0.2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</row>
    <row r="28" spans="1:13" ht="14.25" customHeight="1" x14ac:dyDescent="0.2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</row>
    <row r="29" spans="1:13" ht="12.75" customHeight="1" x14ac:dyDescent="0.2">
      <c r="A29" s="14" t="s">
        <v>413</v>
      </c>
      <c r="B29" s="14"/>
      <c r="C29" s="29" t="s">
        <v>441</v>
      </c>
      <c r="D29" s="14" t="s">
        <v>414</v>
      </c>
      <c r="E29" s="14"/>
      <c r="F29" s="14"/>
      <c r="G29" s="14"/>
      <c r="H29" s="14"/>
      <c r="I29" s="14"/>
      <c r="J29" s="14"/>
      <c r="K29" s="14"/>
      <c r="L29" s="14"/>
    </row>
    <row r="30" spans="1:13" ht="12.75" customHeight="1" x14ac:dyDescent="0.2">
      <c r="A30" s="14"/>
      <c r="B30" s="14"/>
      <c r="C30" s="30"/>
      <c r="D30" s="14"/>
      <c r="E30" s="14"/>
      <c r="F30" s="14"/>
      <c r="G30" s="14"/>
      <c r="H30" s="14"/>
      <c r="I30" s="14"/>
      <c r="J30" s="14"/>
      <c r="K30" s="14"/>
      <c r="L30" s="14"/>
    </row>
    <row r="31" spans="1:13" ht="12.75" customHeight="1" x14ac:dyDescent="0.2">
      <c r="A31" s="14" t="s">
        <v>415</v>
      </c>
      <c r="B31" s="14"/>
      <c r="C31" s="31" t="s">
        <v>20</v>
      </c>
      <c r="D31" s="31"/>
      <c r="E31" s="31"/>
      <c r="F31" s="31"/>
      <c r="G31" s="31"/>
      <c r="H31" s="31"/>
      <c r="I31" s="31"/>
      <c r="J31" s="31"/>
      <c r="K31" s="31"/>
      <c r="L31" s="31"/>
    </row>
    <row r="32" spans="1:13" ht="14.25" customHeight="1" x14ac:dyDescent="0.2">
      <c r="A32" s="32"/>
      <c r="B32" s="33"/>
      <c r="C32" s="23" t="s">
        <v>416</v>
      </c>
      <c r="D32" s="23"/>
      <c r="E32" s="23"/>
      <c r="F32" s="23"/>
      <c r="G32" s="23"/>
      <c r="H32" s="23"/>
      <c r="I32" s="23"/>
      <c r="J32" s="23"/>
      <c r="K32" s="23"/>
      <c r="L32" s="23"/>
    </row>
    <row r="33" spans="1:12" ht="14.25" customHeight="1" x14ac:dyDescent="0.2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</row>
    <row r="34" spans="1:12" ht="14.25" customHeight="1" x14ac:dyDescent="0.2">
      <c r="A34" s="14" t="s">
        <v>442</v>
      </c>
      <c r="B34" s="24"/>
      <c r="C34" s="24"/>
      <c r="D34" s="34"/>
      <c r="E34" s="24"/>
      <c r="F34" s="24"/>
      <c r="G34" s="24"/>
      <c r="H34" s="24"/>
      <c r="I34" s="24"/>
      <c r="J34" s="24"/>
      <c r="K34" s="24"/>
      <c r="L34" s="24"/>
    </row>
    <row r="35" spans="1:12" ht="14.25" customHeight="1" x14ac:dyDescent="0.2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</row>
    <row r="36" spans="1:12" ht="14.25" customHeight="1" x14ac:dyDescent="0.2">
      <c r="A36" s="35" t="s">
        <v>417</v>
      </c>
      <c r="B36" s="24"/>
      <c r="C36" s="133">
        <f>C39+C40+C41+C42</f>
        <v>17001.600000000002</v>
      </c>
      <c r="D36" s="132">
        <f>D39+D40+D41+D42</f>
        <v>2501.86</v>
      </c>
      <c r="E36" s="36"/>
      <c r="F36" s="14" t="s">
        <v>418</v>
      </c>
      <c r="G36" s="19"/>
      <c r="H36" s="19"/>
      <c r="I36" s="19"/>
      <c r="J36" s="19"/>
      <c r="K36" s="19"/>
      <c r="L36" s="24"/>
    </row>
    <row r="37" spans="1:12" ht="14.25" customHeight="1" x14ac:dyDescent="0.2">
      <c r="A37" s="35"/>
      <c r="B37" s="24"/>
      <c r="C37" s="133"/>
      <c r="D37" s="133"/>
      <c r="E37" s="37"/>
      <c r="F37" s="14"/>
      <c r="G37" s="19"/>
      <c r="H37" s="19"/>
      <c r="I37" s="19"/>
      <c r="J37" s="19"/>
      <c r="K37" s="19"/>
      <c r="L37" s="24"/>
    </row>
    <row r="38" spans="1:12" ht="14.25" customHeight="1" x14ac:dyDescent="0.2">
      <c r="A38" s="24"/>
      <c r="B38" s="38" t="s">
        <v>419</v>
      </c>
      <c r="C38" s="135"/>
      <c r="D38" s="134"/>
      <c r="E38" s="39"/>
      <c r="F38" s="14"/>
      <c r="G38" s="14" t="s">
        <v>420</v>
      </c>
      <c r="H38" s="24"/>
      <c r="I38" s="135">
        <f>ROUND(SUM(AR50:AR484)/1000, 2)</f>
        <v>44.52</v>
      </c>
      <c r="J38" s="135">
        <f>ROUND((SUM(S50:S484))/1000, 2)</f>
        <v>0.87</v>
      </c>
      <c r="K38" s="14" t="s">
        <v>418</v>
      </c>
      <c r="L38" s="24"/>
    </row>
    <row r="39" spans="1:12" ht="14.25" customHeight="1" x14ac:dyDescent="0.2">
      <c r="A39" s="24"/>
      <c r="B39" s="35" t="s">
        <v>421</v>
      </c>
      <c r="C39" s="133">
        <f>ROUND((Source!P291)/1000, 2)</f>
        <v>0</v>
      </c>
      <c r="D39" s="132">
        <f>ROUND((SUM(BH50:BH484)+SUMIF(CD50:CD484, 1, AG50:AG484)+SUMIF(CD50:CD484, 1, AF50:AF484))/1000, 2)</f>
        <v>0</v>
      </c>
      <c r="E39" s="36"/>
      <c r="F39" s="14" t="s">
        <v>418</v>
      </c>
      <c r="G39" s="14" t="s">
        <v>422</v>
      </c>
      <c r="H39" s="24"/>
      <c r="I39" s="14"/>
      <c r="J39" s="136">
        <f>Source!P296</f>
        <v>88.363200000000006</v>
      </c>
      <c r="K39" s="14" t="s">
        <v>423</v>
      </c>
      <c r="L39" s="24"/>
    </row>
    <row r="40" spans="1:12" ht="14.25" customHeight="1" x14ac:dyDescent="0.2">
      <c r="A40" s="24"/>
      <c r="B40" s="35" t="s">
        <v>424</v>
      </c>
      <c r="C40" s="133">
        <f>ROUND((Source!P292)/1000, 2)</f>
        <v>237.54</v>
      </c>
      <c r="D40" s="132">
        <f>ROUND((SUM(BI50:BI484)+SUMIF(CD50:CD484, 2, AG50:AG484)+SUMIF(CD50:CD484, 2, AF50:AF484))/1000, 2)</f>
        <v>14.61</v>
      </c>
      <c r="E40" s="36"/>
      <c r="F40" s="14" t="s">
        <v>418</v>
      </c>
      <c r="G40" s="14" t="s">
        <v>425</v>
      </c>
      <c r="H40" s="24"/>
      <c r="I40" s="14"/>
      <c r="J40" s="136">
        <f>Source!P297</f>
        <v>3.1960000000000002</v>
      </c>
      <c r="K40" s="14" t="s">
        <v>423</v>
      </c>
      <c r="L40" s="24"/>
    </row>
    <row r="41" spans="1:12" ht="14.25" customHeight="1" x14ac:dyDescent="0.2">
      <c r="A41" s="24"/>
      <c r="B41" s="35" t="s">
        <v>426</v>
      </c>
      <c r="C41" s="133">
        <f>ROUND((Source!P283)/1000, 2)</f>
        <v>16764.060000000001</v>
      </c>
      <c r="D41" s="132">
        <f>ROUND((SUM(BJ50:BJ484)+SUM(AH50:AH484))/1000, 2)</f>
        <v>2487.25</v>
      </c>
      <c r="E41" s="36"/>
      <c r="F41" s="14" t="s">
        <v>418</v>
      </c>
      <c r="G41" s="14"/>
      <c r="H41" s="14"/>
      <c r="I41" s="14"/>
      <c r="J41" s="14"/>
      <c r="K41" s="14"/>
      <c r="L41" s="24"/>
    </row>
    <row r="42" spans="1:12" ht="14.25" customHeight="1" x14ac:dyDescent="0.2">
      <c r="A42" s="24"/>
      <c r="B42" s="35" t="s">
        <v>427</v>
      </c>
      <c r="C42" s="133">
        <f>ROUND((Source!P293)/1000, 2)</f>
        <v>0</v>
      </c>
      <c r="D42" s="132">
        <f>ROUND((SUM(BL50:BL484)+SUMIF(CD50:CD484, 4, AG50:AG484)+SUM(BM50:BM484)+SUM(BN50:BN484)+SUMIF(CD50:CD484, 4, AF50:AF484))/1000, 2)</f>
        <v>0</v>
      </c>
      <c r="E42" s="40"/>
      <c r="F42" s="14" t="s">
        <v>418</v>
      </c>
      <c r="G42" s="14"/>
      <c r="H42" s="14"/>
      <c r="I42" s="14"/>
      <c r="J42" s="14"/>
      <c r="K42" s="14"/>
      <c r="L42" s="24"/>
    </row>
    <row r="43" spans="1:12" ht="14.25" customHeight="1" x14ac:dyDescent="0.2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12" ht="12.75" customHeight="1" x14ac:dyDescent="0.2">
      <c r="A44" s="45" t="s">
        <v>428</v>
      </c>
      <c r="B44" s="45" t="s">
        <v>429</v>
      </c>
      <c r="C44" s="45" t="s">
        <v>430</v>
      </c>
      <c r="D44" s="45" t="s">
        <v>431</v>
      </c>
      <c r="E44" s="43" t="s">
        <v>432</v>
      </c>
      <c r="F44" s="42"/>
      <c r="G44" s="49"/>
      <c r="H44" s="43" t="s">
        <v>433</v>
      </c>
      <c r="I44" s="42"/>
      <c r="J44" s="57"/>
      <c r="K44" s="54" t="s">
        <v>434</v>
      </c>
      <c r="L44" s="45" t="s">
        <v>435</v>
      </c>
    </row>
    <row r="45" spans="1:12" ht="12.75" customHeight="1" x14ac:dyDescent="0.2">
      <c r="A45" s="46"/>
      <c r="B45" s="46"/>
      <c r="C45" s="46"/>
      <c r="D45" s="46"/>
      <c r="E45" s="44"/>
      <c r="F45" s="48"/>
      <c r="G45" s="50"/>
      <c r="H45" s="44"/>
      <c r="I45" s="48"/>
      <c r="J45" s="58"/>
      <c r="K45" s="55"/>
      <c r="L45" s="46"/>
    </row>
    <row r="46" spans="1:12" ht="12.75" customHeight="1" x14ac:dyDescent="0.2">
      <c r="A46" s="46"/>
      <c r="B46" s="46"/>
      <c r="C46" s="46"/>
      <c r="D46" s="46"/>
      <c r="E46" s="44"/>
      <c r="F46" s="48"/>
      <c r="G46" s="50"/>
      <c r="H46" s="44"/>
      <c r="I46" s="48"/>
      <c r="J46" s="58"/>
      <c r="K46" s="55"/>
      <c r="L46" s="46"/>
    </row>
    <row r="47" spans="1:12" ht="12.75" customHeight="1" x14ac:dyDescent="0.2">
      <c r="A47" s="46"/>
      <c r="B47" s="46"/>
      <c r="C47" s="46"/>
      <c r="D47" s="46"/>
      <c r="E47" s="51"/>
      <c r="F47" s="52"/>
      <c r="G47" s="53"/>
      <c r="H47" s="51"/>
      <c r="I47" s="52"/>
      <c r="J47" s="59"/>
      <c r="K47" s="55"/>
      <c r="L47" s="46"/>
    </row>
    <row r="48" spans="1:12" ht="25.5" customHeight="1" x14ac:dyDescent="0.2">
      <c r="A48" s="47"/>
      <c r="B48" s="47"/>
      <c r="C48" s="47"/>
      <c r="D48" s="47"/>
      <c r="E48" s="60" t="s">
        <v>436</v>
      </c>
      <c r="F48" s="60" t="s">
        <v>437</v>
      </c>
      <c r="G48" s="61" t="s">
        <v>438</v>
      </c>
      <c r="H48" s="60" t="s">
        <v>436</v>
      </c>
      <c r="I48" s="60" t="s">
        <v>437</v>
      </c>
      <c r="J48" s="62" t="s">
        <v>439</v>
      </c>
      <c r="K48" s="56"/>
      <c r="L48" s="47"/>
    </row>
    <row r="49" spans="1:82" ht="14.25" customHeight="1" x14ac:dyDescent="0.2">
      <c r="A49" s="63">
        <v>1</v>
      </c>
      <c r="B49" s="63">
        <v>2</v>
      </c>
      <c r="C49" s="63">
        <v>3</v>
      </c>
      <c r="D49" s="63">
        <v>4</v>
      </c>
      <c r="E49" s="63">
        <v>5</v>
      </c>
      <c r="F49" s="63">
        <v>6</v>
      </c>
      <c r="G49" s="63">
        <v>7</v>
      </c>
      <c r="H49" s="63">
        <v>8</v>
      </c>
      <c r="I49" s="63">
        <v>9</v>
      </c>
      <c r="J49" s="63">
        <v>10</v>
      </c>
      <c r="K49" s="64">
        <v>11</v>
      </c>
      <c r="L49" s="64">
        <v>12</v>
      </c>
    </row>
    <row r="51" spans="1:82" ht="16.5" x14ac:dyDescent="0.2">
      <c r="A51" s="66" t="s">
        <v>443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</row>
    <row r="53" spans="1:82" ht="16.5" x14ac:dyDescent="0.2">
      <c r="A53" s="66" t="s">
        <v>444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82" ht="228" x14ac:dyDescent="0.2">
      <c r="A54" s="78" t="s">
        <v>25</v>
      </c>
      <c r="B54" s="79" t="str">
        <f>Source!F33</f>
        <v>КА п.450</v>
      </c>
      <c r="C54" s="79" t="s">
        <v>445</v>
      </c>
      <c r="D54" s="80" t="str">
        <f>Source!H33</f>
        <v>компл.</v>
      </c>
      <c r="E54" s="81">
        <f>Source!K33</f>
        <v>1</v>
      </c>
      <c r="F54" s="81"/>
      <c r="G54" s="81">
        <f>Source!I33</f>
        <v>1</v>
      </c>
      <c r="H54" s="82">
        <f>Source!AL33</f>
        <v>14461285.699999999</v>
      </c>
      <c r="I54" s="83"/>
      <c r="J54" s="82">
        <f>ROUND(L54/K54, 2)</f>
        <v>2145591.39</v>
      </c>
      <c r="K54" s="83">
        <f>IF(Source!BC33&lt;&gt; 0, Source!BC33, 1)</f>
        <v>6.74</v>
      </c>
      <c r="L54" s="84">
        <f>Source!HH33</f>
        <v>14461286</v>
      </c>
    </row>
    <row r="55" spans="1:82" ht="15" x14ac:dyDescent="0.2">
      <c r="A55" s="67"/>
      <c r="B55" s="67"/>
      <c r="C55" s="85" t="s">
        <v>446</v>
      </c>
      <c r="D55" s="85"/>
      <c r="E55" s="85"/>
      <c r="F55" s="85"/>
      <c r="G55" s="85"/>
      <c r="H55" s="85"/>
      <c r="I55" s="86">
        <f>J54</f>
        <v>2145591.39</v>
      </c>
      <c r="J55" s="86"/>
      <c r="K55" s="87">
        <f>L54</f>
        <v>14461286</v>
      </c>
      <c r="L55" s="87"/>
      <c r="O55" s="88">
        <f>J54</f>
        <v>2145591.39</v>
      </c>
      <c r="P55">
        <f>0</f>
        <v>0</v>
      </c>
      <c r="R55" t="s">
        <v>447</v>
      </c>
      <c r="S55">
        <f>0</f>
        <v>0</v>
      </c>
      <c r="X55">
        <f>0</f>
        <v>0</v>
      </c>
      <c r="Z55" t="s">
        <v>447</v>
      </c>
      <c r="AA55" s="88">
        <f>J54</f>
        <v>2145591.39</v>
      </c>
      <c r="AC55" s="88">
        <f>J54</f>
        <v>2145591.39</v>
      </c>
      <c r="AD55">
        <f>ROUND((Source!AT33/100)*((ROUND(Source!AF33*Source!I33, 2)+ROUND(Source!AE33*Source!I33, 2))), 2)</f>
        <v>0</v>
      </c>
      <c r="AE55">
        <f>ROUND((Source!AU33/100)*((ROUND(Source!AF33*Source!I33, 2)+ROUND(Source!AE33*Source!I33, 2))), 2)</f>
        <v>0</v>
      </c>
      <c r="AN55" s="89">
        <f>L54</f>
        <v>14461286</v>
      </c>
      <c r="AO55">
        <f>0</f>
        <v>0</v>
      </c>
      <c r="AQ55" t="s">
        <v>447</v>
      </c>
      <c r="AR55">
        <f>0</f>
        <v>0</v>
      </c>
      <c r="AT55">
        <f>0</f>
        <v>0</v>
      </c>
      <c r="AV55" t="s">
        <v>447</v>
      </c>
      <c r="AW55" s="89">
        <f>L54</f>
        <v>14461286</v>
      </c>
      <c r="AY55" s="89">
        <f>L54</f>
        <v>14461286</v>
      </c>
      <c r="AZ55">
        <f>Source!X33</f>
        <v>0</v>
      </c>
      <c r="BA55">
        <f>Source!Y33</f>
        <v>0</v>
      </c>
      <c r="BJ55" s="88">
        <f>J54</f>
        <v>2145591.39</v>
      </c>
      <c r="BK55" s="89">
        <f>L54</f>
        <v>14461286</v>
      </c>
      <c r="CD55">
        <v>3</v>
      </c>
    </row>
    <row r="57" spans="1:82" ht="15" hidden="1" x14ac:dyDescent="0.2">
      <c r="A57" s="95"/>
      <c r="B57" s="96"/>
      <c r="C57" s="97" t="s">
        <v>448</v>
      </c>
      <c r="D57" s="97"/>
      <c r="E57" s="97"/>
      <c r="F57" s="97"/>
      <c r="G57" s="97"/>
      <c r="H57" s="97"/>
      <c r="I57" s="98"/>
      <c r="J57" s="99">
        <f>J59+J60+J66+J70</f>
        <v>0</v>
      </c>
      <c r="K57" s="99"/>
      <c r="L57" s="100">
        <f>L59+L60+L66+L70</f>
        <v>0</v>
      </c>
    </row>
    <row r="58" spans="1:82" ht="14.25" hidden="1" x14ac:dyDescent="0.2">
      <c r="A58" s="75"/>
      <c r="B58" s="91"/>
      <c r="C58" s="101" t="s">
        <v>449</v>
      </c>
      <c r="D58" s="92"/>
      <c r="E58" s="92"/>
      <c r="F58" s="92"/>
      <c r="G58" s="92"/>
      <c r="H58" s="92"/>
      <c r="I58" s="76"/>
      <c r="J58" s="93"/>
      <c r="K58" s="93"/>
      <c r="L58" s="94"/>
    </row>
    <row r="59" spans="1:82" ht="14.25" hidden="1" x14ac:dyDescent="0.2">
      <c r="A59" s="75"/>
      <c r="B59" s="91"/>
      <c r="C59" s="92" t="s">
        <v>450</v>
      </c>
      <c r="D59" s="92"/>
      <c r="E59" s="92"/>
      <c r="F59" s="92"/>
      <c r="G59" s="92"/>
      <c r="H59" s="92"/>
      <c r="I59" s="76"/>
      <c r="J59" s="93">
        <f>SUM(S53:S55)</f>
        <v>0</v>
      </c>
      <c r="K59" s="93"/>
      <c r="L59" s="94">
        <f>SUM(AR53:AR55)</f>
        <v>0</v>
      </c>
    </row>
    <row r="60" spans="1:82" ht="14.25" hidden="1" x14ac:dyDescent="0.2">
      <c r="A60" s="75"/>
      <c r="B60" s="91"/>
      <c r="C60" s="92" t="s">
        <v>451</v>
      </c>
      <c r="D60" s="92"/>
      <c r="E60" s="92"/>
      <c r="F60" s="92"/>
      <c r="G60" s="92"/>
      <c r="H60" s="92"/>
      <c r="I60" s="76"/>
      <c r="J60" s="93">
        <f>J62+J65</f>
        <v>0</v>
      </c>
      <c r="K60" s="93"/>
      <c r="L60" s="94">
        <f>L62+L65</f>
        <v>0</v>
      </c>
    </row>
    <row r="61" spans="1:82" ht="14.25" hidden="1" x14ac:dyDescent="0.2">
      <c r="A61" s="75"/>
      <c r="B61" s="91"/>
      <c r="C61" s="101" t="s">
        <v>452</v>
      </c>
      <c r="D61" s="92"/>
      <c r="E61" s="92"/>
      <c r="F61" s="92"/>
      <c r="G61" s="92"/>
      <c r="H61" s="92"/>
      <c r="I61" s="76"/>
      <c r="J61" s="93"/>
      <c r="K61" s="93"/>
      <c r="L61" s="94"/>
    </row>
    <row r="62" spans="1:82" ht="14.25" hidden="1" x14ac:dyDescent="0.2">
      <c r="A62" s="75"/>
      <c r="B62" s="91"/>
      <c r="C62" s="92" t="s">
        <v>453</v>
      </c>
      <c r="D62" s="92"/>
      <c r="E62" s="92"/>
      <c r="F62" s="92"/>
      <c r="G62" s="92"/>
      <c r="H62" s="92"/>
      <c r="I62" s="76"/>
      <c r="J62" s="93">
        <f>SUM(P53:P55)</f>
        <v>0</v>
      </c>
      <c r="K62" s="93"/>
      <c r="L62" s="94">
        <f>SUM(AO53:AO55)</f>
        <v>0</v>
      </c>
    </row>
    <row r="63" spans="1:82" ht="14.25" hidden="1" x14ac:dyDescent="0.2">
      <c r="A63" s="75"/>
      <c r="B63" s="91"/>
      <c r="C63" s="101" t="s">
        <v>454</v>
      </c>
      <c r="D63" s="92"/>
      <c r="E63" s="92"/>
      <c r="F63" s="92"/>
      <c r="G63" s="92"/>
      <c r="H63" s="92"/>
      <c r="I63" s="76"/>
      <c r="J63" s="93"/>
      <c r="K63" s="93"/>
      <c r="L63" s="94"/>
    </row>
    <row r="64" spans="1:82" ht="14.25" hidden="1" x14ac:dyDescent="0.2">
      <c r="A64" s="75"/>
      <c r="B64" s="91"/>
      <c r="C64" s="92" t="s">
        <v>455</v>
      </c>
      <c r="D64" s="92"/>
      <c r="E64" s="92"/>
      <c r="F64" s="92"/>
      <c r="G64" s="92"/>
      <c r="H64" s="92"/>
      <c r="I64" s="76"/>
      <c r="J64" s="93">
        <f>SUM(X53:X55)</f>
        <v>0</v>
      </c>
      <c r="K64" s="93"/>
      <c r="L64" s="94">
        <f>SUM(AT53:AT55)</f>
        <v>0</v>
      </c>
    </row>
    <row r="65" spans="1:12" ht="14.25" hidden="1" x14ac:dyDescent="0.2">
      <c r="A65" s="75"/>
      <c r="B65" s="91"/>
      <c r="C65" s="92" t="s">
        <v>456</v>
      </c>
      <c r="D65" s="92"/>
      <c r="E65" s="92"/>
      <c r="F65" s="92"/>
      <c r="G65" s="92"/>
      <c r="H65" s="92"/>
      <c r="I65" s="76"/>
      <c r="J65" s="93">
        <f>SUM(Z53:Z55)</f>
        <v>0</v>
      </c>
      <c r="K65" s="93"/>
      <c r="L65" s="94">
        <f>SUM(AV53:AV55)</f>
        <v>0</v>
      </c>
    </row>
    <row r="66" spans="1:12" ht="14.25" hidden="1" x14ac:dyDescent="0.2">
      <c r="A66" s="75"/>
      <c r="B66" s="91"/>
      <c r="C66" s="92" t="s">
        <v>457</v>
      </c>
      <c r="D66" s="92"/>
      <c r="E66" s="92"/>
      <c r="F66" s="92"/>
      <c r="G66" s="92"/>
      <c r="H66" s="92"/>
      <c r="I66" s="76"/>
      <c r="J66" s="93">
        <f>J68+J69</f>
        <v>0</v>
      </c>
      <c r="K66" s="93"/>
      <c r="L66" s="94">
        <f>L68+L69</f>
        <v>0</v>
      </c>
    </row>
    <row r="67" spans="1:12" ht="14.25" hidden="1" x14ac:dyDescent="0.2">
      <c r="A67" s="75"/>
      <c r="B67" s="91"/>
      <c r="C67" s="101" t="s">
        <v>452</v>
      </c>
      <c r="D67" s="92"/>
      <c r="E67" s="92"/>
      <c r="F67" s="92"/>
      <c r="G67" s="92"/>
      <c r="H67" s="92"/>
      <c r="I67" s="76"/>
      <c r="J67" s="93"/>
      <c r="K67" s="93"/>
      <c r="L67" s="94"/>
    </row>
    <row r="68" spans="1:12" ht="14.25" hidden="1" x14ac:dyDescent="0.2">
      <c r="A68" s="75"/>
      <c r="B68" s="91"/>
      <c r="C68" s="92" t="s">
        <v>458</v>
      </c>
      <c r="D68" s="92"/>
      <c r="E68" s="92"/>
      <c r="F68" s="92"/>
      <c r="G68" s="92"/>
      <c r="H68" s="92"/>
      <c r="I68" s="76"/>
      <c r="J68" s="93">
        <f>SUM(AA53:AA55)-SUM(BJ53:BJ55)</f>
        <v>0</v>
      </c>
      <c r="K68" s="93"/>
      <c r="L68" s="94">
        <f>SUM(AW53:AW55)-SUM(BK53:BK55)</f>
        <v>0</v>
      </c>
    </row>
    <row r="69" spans="1:12" ht="14.25" hidden="1" x14ac:dyDescent="0.2">
      <c r="A69" s="75"/>
      <c r="B69" s="91"/>
      <c r="C69" s="92" t="s">
        <v>459</v>
      </c>
      <c r="D69" s="92"/>
      <c r="E69" s="92"/>
      <c r="F69" s="92"/>
      <c r="G69" s="92"/>
      <c r="H69" s="92"/>
      <c r="I69" s="76"/>
      <c r="J69" s="93">
        <f>SUM(BC53:BC55)</f>
        <v>0</v>
      </c>
      <c r="K69" s="93"/>
      <c r="L69" s="94">
        <f>SUM(BC53:BC55)</f>
        <v>0</v>
      </c>
    </row>
    <row r="70" spans="1:12" ht="14.25" hidden="1" x14ac:dyDescent="0.2">
      <c r="A70" s="75"/>
      <c r="B70" s="91"/>
      <c r="C70" s="92" t="s">
        <v>460</v>
      </c>
      <c r="D70" s="92"/>
      <c r="E70" s="92"/>
      <c r="F70" s="92"/>
      <c r="G70" s="92"/>
      <c r="H70" s="92"/>
      <c r="I70" s="76"/>
      <c r="J70" s="93">
        <f>SUM(AF53:AF55)</f>
        <v>0</v>
      </c>
      <c r="K70" s="93"/>
      <c r="L70" s="94">
        <f>SUM(BB53:BB55)</f>
        <v>0</v>
      </c>
    </row>
    <row r="71" spans="1:12" ht="14.25" hidden="1" x14ac:dyDescent="0.2">
      <c r="A71" s="75"/>
      <c r="B71" s="91"/>
      <c r="C71" s="92" t="s">
        <v>461</v>
      </c>
      <c r="D71" s="92"/>
      <c r="E71" s="92"/>
      <c r="F71" s="92"/>
      <c r="G71" s="92"/>
      <c r="H71" s="92"/>
      <c r="I71" s="76"/>
      <c r="J71" s="93">
        <f>SUM(S53:S55)+SUM(X53:X55)+SUM(Z53:Z55)</f>
        <v>0</v>
      </c>
      <c r="K71" s="93"/>
      <c r="L71" s="94">
        <f>SUM(AR53:AR55)+SUM(AT53:AT55)+SUM(AV53:AV55)</f>
        <v>0</v>
      </c>
    </row>
    <row r="72" spans="1:12" ht="14.25" hidden="1" x14ac:dyDescent="0.2">
      <c r="A72" s="75"/>
      <c r="B72" s="91"/>
      <c r="C72" s="92" t="s">
        <v>462</v>
      </c>
      <c r="D72" s="92"/>
      <c r="E72" s="92"/>
      <c r="F72" s="92"/>
      <c r="G72" s="92"/>
      <c r="H72" s="92"/>
      <c r="I72" s="76"/>
      <c r="J72" s="93">
        <f>SUM(AD53:AD55)</f>
        <v>0</v>
      </c>
      <c r="K72" s="93"/>
      <c r="L72" s="94">
        <f>SUM(AZ53:AZ55)</f>
        <v>0</v>
      </c>
    </row>
    <row r="73" spans="1:12" ht="14.25" hidden="1" x14ac:dyDescent="0.2">
      <c r="A73" s="75"/>
      <c r="B73" s="91"/>
      <c r="C73" s="92" t="s">
        <v>463</v>
      </c>
      <c r="D73" s="92"/>
      <c r="E73" s="92"/>
      <c r="F73" s="92"/>
      <c r="G73" s="92"/>
      <c r="H73" s="92"/>
      <c r="I73" s="76"/>
      <c r="J73" s="93">
        <f>SUM(AE53:AE55)</f>
        <v>0</v>
      </c>
      <c r="K73" s="93"/>
      <c r="L73" s="94">
        <f>SUM(BA53:BA55)</f>
        <v>0</v>
      </c>
    </row>
    <row r="74" spans="1:12" ht="14.25" x14ac:dyDescent="0.2">
      <c r="A74" s="75"/>
      <c r="B74" s="91"/>
      <c r="C74" s="92" t="s">
        <v>464</v>
      </c>
      <c r="D74" s="92"/>
      <c r="E74" s="92"/>
      <c r="F74" s="92"/>
      <c r="G74" s="92"/>
      <c r="H74" s="92"/>
      <c r="I74" s="76"/>
      <c r="J74" s="93">
        <f>J76+J77</f>
        <v>2145591.39</v>
      </c>
      <c r="K74" s="93"/>
      <c r="L74" s="94">
        <f>L76+L77</f>
        <v>14461286</v>
      </c>
    </row>
    <row r="75" spans="1:12" ht="14.25" x14ac:dyDescent="0.2">
      <c r="A75" s="75"/>
      <c r="B75" s="91"/>
      <c r="C75" s="101" t="s">
        <v>449</v>
      </c>
      <c r="D75" s="92"/>
      <c r="E75" s="92"/>
      <c r="F75" s="92"/>
      <c r="G75" s="92"/>
      <c r="H75" s="92"/>
      <c r="I75" s="76"/>
      <c r="J75" s="93"/>
      <c r="K75" s="93"/>
      <c r="L75" s="94"/>
    </row>
    <row r="76" spans="1:12" ht="14.25" x14ac:dyDescent="0.2">
      <c r="A76" s="75"/>
      <c r="B76" s="91"/>
      <c r="C76" s="92" t="s">
        <v>465</v>
      </c>
      <c r="D76" s="92"/>
      <c r="E76" s="92"/>
      <c r="F76" s="92"/>
      <c r="G76" s="92"/>
      <c r="H76" s="92"/>
      <c r="I76" s="76"/>
      <c r="J76" s="93">
        <f>SUM(BJ53:BJ55)</f>
        <v>2145591.39</v>
      </c>
      <c r="K76" s="93"/>
      <c r="L76" s="94">
        <f>SUM(BK53:BK55)</f>
        <v>14461286</v>
      </c>
    </row>
    <row r="77" spans="1:12" ht="14.25" hidden="1" x14ac:dyDescent="0.2">
      <c r="A77" s="75"/>
      <c r="B77" s="91"/>
      <c r="C77" s="92" t="s">
        <v>466</v>
      </c>
      <c r="D77" s="92"/>
      <c r="E77" s="92"/>
      <c r="F77" s="92"/>
      <c r="G77" s="92"/>
      <c r="H77" s="92"/>
      <c r="I77" s="76"/>
      <c r="J77" s="93">
        <f>SUM(AH53:AH55)</f>
        <v>0</v>
      </c>
      <c r="K77" s="93"/>
      <c r="L77" s="94">
        <f>SUM(BD53:BD55)</f>
        <v>0</v>
      </c>
    </row>
    <row r="78" spans="1:12" ht="14.25" hidden="1" x14ac:dyDescent="0.2">
      <c r="A78" s="75"/>
      <c r="B78" s="91"/>
      <c r="C78" s="92" t="s">
        <v>467</v>
      </c>
      <c r="D78" s="92"/>
      <c r="E78" s="92"/>
      <c r="F78" s="92"/>
      <c r="G78" s="92"/>
      <c r="H78" s="92"/>
      <c r="I78" s="76"/>
      <c r="J78" s="93">
        <f>SUM(BL53:BL55)</f>
        <v>0</v>
      </c>
      <c r="K78" s="93"/>
      <c r="L78" s="94"/>
    </row>
    <row r="79" spans="1:12" ht="14.25" hidden="1" x14ac:dyDescent="0.2">
      <c r="A79" s="75"/>
      <c r="B79" s="91"/>
      <c r="C79" s="92" t="s">
        <v>468</v>
      </c>
      <c r="D79" s="92"/>
      <c r="E79" s="92"/>
      <c r="F79" s="92"/>
      <c r="G79" s="92"/>
      <c r="H79" s="92"/>
      <c r="I79" s="76"/>
      <c r="J79" s="93">
        <f>SUM(BN53:BN55)</f>
        <v>0</v>
      </c>
      <c r="K79" s="93"/>
      <c r="L79" s="94">
        <f>SUM(BO53:BO55)</f>
        <v>0</v>
      </c>
    </row>
    <row r="80" spans="1:12" ht="15" x14ac:dyDescent="0.2">
      <c r="A80" s="95"/>
      <c r="B80" s="96"/>
      <c r="C80" s="97" t="s">
        <v>469</v>
      </c>
      <c r="D80" s="97"/>
      <c r="E80" s="97"/>
      <c r="F80" s="97"/>
      <c r="G80" s="97"/>
      <c r="H80" s="97"/>
      <c r="I80" s="98"/>
      <c r="J80" s="99">
        <f>J57+J72+J73+J74+J78+J79</f>
        <v>2145591.39</v>
      </c>
      <c r="K80" s="99"/>
      <c r="L80" s="100">
        <f>L57+L72+L73+L74+L78+L79</f>
        <v>14461286</v>
      </c>
    </row>
    <row r="81" spans="1:12" ht="14.25" x14ac:dyDescent="0.2">
      <c r="A81" s="75"/>
      <c r="B81" s="91"/>
      <c r="C81" s="101" t="s">
        <v>470</v>
      </c>
      <c r="D81" s="92"/>
      <c r="E81" s="92"/>
      <c r="F81" s="92"/>
      <c r="G81" s="92"/>
      <c r="H81" s="92"/>
      <c r="I81" s="76"/>
      <c r="J81" s="93"/>
      <c r="K81" s="93"/>
      <c r="L81" s="94"/>
    </row>
    <row r="82" spans="1:12" ht="14.25" hidden="1" x14ac:dyDescent="0.2">
      <c r="A82" s="75"/>
      <c r="B82" s="91"/>
      <c r="C82" s="92" t="s">
        <v>471</v>
      </c>
      <c r="D82" s="92"/>
      <c r="E82" s="92"/>
      <c r="F82" s="92"/>
      <c r="G82" s="92"/>
      <c r="H82" s="92"/>
      <c r="I82" s="76"/>
      <c r="J82" s="93">
        <f>SUM(AB53:AB55)</f>
        <v>0</v>
      </c>
      <c r="K82" s="93"/>
      <c r="L82" s="94">
        <f>SUM(AX53:AX55)</f>
        <v>0</v>
      </c>
    </row>
    <row r="83" spans="1:12" ht="14.25" x14ac:dyDescent="0.2">
      <c r="A83" s="75"/>
      <c r="B83" s="91"/>
      <c r="C83" s="92" t="s">
        <v>472</v>
      </c>
      <c r="D83" s="92"/>
      <c r="E83" s="92"/>
      <c r="F83" s="92"/>
      <c r="G83" s="92"/>
      <c r="H83" s="92"/>
      <c r="I83" s="76"/>
      <c r="J83" s="93">
        <f>SUM(AC53:AC55)</f>
        <v>2145591.39</v>
      </c>
      <c r="K83" s="93"/>
      <c r="L83" s="94">
        <f>SUM(AY53:AY55)</f>
        <v>14461286</v>
      </c>
    </row>
    <row r="84" spans="1:12" ht="14.25" hidden="1" customHeight="1" x14ac:dyDescent="0.2">
      <c r="A84" s="75"/>
      <c r="B84" s="91"/>
      <c r="C84" s="92" t="s">
        <v>473</v>
      </c>
      <c r="D84" s="92"/>
      <c r="E84" s="92"/>
      <c r="F84" s="102"/>
      <c r="G84" s="103">
        <f>Source!P57</f>
        <v>0</v>
      </c>
      <c r="H84" s="75"/>
      <c r="I84" s="75"/>
      <c r="J84" s="75"/>
      <c r="K84" s="75"/>
      <c r="L84" s="75"/>
    </row>
    <row r="85" spans="1:12" ht="14.25" hidden="1" customHeight="1" x14ac:dyDescent="0.2">
      <c r="A85" s="75"/>
      <c r="B85" s="91"/>
      <c r="C85" s="92" t="s">
        <v>474</v>
      </c>
      <c r="D85" s="92"/>
      <c r="E85" s="92"/>
      <c r="F85" s="102"/>
      <c r="G85" s="103">
        <f>Source!P58</f>
        <v>0</v>
      </c>
      <c r="H85" s="75"/>
      <c r="I85" s="75"/>
      <c r="J85" s="75"/>
      <c r="K85" s="75"/>
      <c r="L85" s="75"/>
    </row>
    <row r="88" spans="1:12" ht="16.5" x14ac:dyDescent="0.2">
      <c r="A88" s="66" t="s">
        <v>475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6"/>
    </row>
    <row r="89" spans="1:12" ht="42.75" x14ac:dyDescent="0.2">
      <c r="A89" s="104" t="s">
        <v>90</v>
      </c>
      <c r="B89" s="90" t="str">
        <f>Source!F70</f>
        <v>м08-03-573-1</v>
      </c>
      <c r="C89" s="90" t="str">
        <f>Source!G70</f>
        <v>Пульт управления напольный, высота до 1200 мм, глубина и ширина по фронту до 700х600 мм</v>
      </c>
      <c r="D89" s="105" t="str">
        <f>Source!H70</f>
        <v>1  ШТ.</v>
      </c>
      <c r="E89" s="76">
        <f>Source!K70</f>
        <v>1</v>
      </c>
      <c r="F89" s="76"/>
      <c r="G89" s="76">
        <f>Source!I70</f>
        <v>1</v>
      </c>
      <c r="H89" s="93"/>
      <c r="I89" s="106"/>
      <c r="J89" s="93"/>
      <c r="K89" s="106"/>
      <c r="L89" s="94"/>
    </row>
    <row r="90" spans="1:12" ht="14.25" x14ac:dyDescent="0.2">
      <c r="A90" s="90"/>
      <c r="B90" s="106">
        <v>1</v>
      </c>
      <c r="C90" s="90" t="s">
        <v>476</v>
      </c>
      <c r="D90" s="105"/>
      <c r="E90" s="76"/>
      <c r="F90" s="76"/>
      <c r="G90" s="76"/>
      <c r="H90" s="93">
        <f>Source!AO70</f>
        <v>23.51</v>
      </c>
      <c r="I90" s="106"/>
      <c r="J90" s="93">
        <f>ROUND(Source!AF70*Source!I70, 2)</f>
        <v>23.51</v>
      </c>
      <c r="K90" s="106">
        <f>IF(Source!BA70&lt;&gt; 0, Source!BA70, 1)</f>
        <v>50.93</v>
      </c>
      <c r="L90" s="94">
        <f>Source!S70</f>
        <v>1197</v>
      </c>
    </row>
    <row r="91" spans="1:12" ht="14.25" x14ac:dyDescent="0.2">
      <c r="A91" s="90"/>
      <c r="B91" s="106">
        <v>2</v>
      </c>
      <c r="C91" s="90" t="s">
        <v>477</v>
      </c>
      <c r="D91" s="105"/>
      <c r="E91" s="76"/>
      <c r="F91" s="76"/>
      <c r="G91" s="76"/>
      <c r="H91" s="93">
        <f>Source!AM70</f>
        <v>76.98</v>
      </c>
      <c r="I91" s="106"/>
      <c r="J91" s="93">
        <f>ROUND((((Source!ET70)-(Source!EU70))+Source!AE70)*Source!I70, 2)</f>
        <v>76.98</v>
      </c>
      <c r="K91" s="106">
        <f>IF(Source!BB70&lt;&gt; 0, Source!BB70, 1)</f>
        <v>15.52</v>
      </c>
      <c r="L91" s="94">
        <f>Source!Q70</f>
        <v>1195</v>
      </c>
    </row>
    <row r="92" spans="1:12" ht="14.25" x14ac:dyDescent="0.2">
      <c r="A92" s="90"/>
      <c r="B92" s="106">
        <v>3</v>
      </c>
      <c r="C92" s="90" t="s">
        <v>478</v>
      </c>
      <c r="D92" s="105"/>
      <c r="E92" s="76"/>
      <c r="F92" s="76"/>
      <c r="G92" s="76"/>
      <c r="H92" s="93">
        <f>Source!AN70</f>
        <v>6.76</v>
      </c>
      <c r="I92" s="106"/>
      <c r="J92" s="107">
        <f>ROUND(Source!AE70*Source!I70, 2)</f>
        <v>6.76</v>
      </c>
      <c r="K92" s="106">
        <f>IF(Source!BS70&lt;&gt; 0, Source!BS70, 1)</f>
        <v>50.93</v>
      </c>
      <c r="L92" s="108">
        <f>Source!R70</f>
        <v>344</v>
      </c>
    </row>
    <row r="93" spans="1:12" ht="14.25" x14ac:dyDescent="0.2">
      <c r="A93" s="90"/>
      <c r="B93" s="106">
        <v>4</v>
      </c>
      <c r="C93" s="90" t="s">
        <v>479</v>
      </c>
      <c r="D93" s="105"/>
      <c r="E93" s="76"/>
      <c r="F93" s="76"/>
      <c r="G93" s="76"/>
      <c r="H93" s="93">
        <f>Source!AL70</f>
        <v>6.45</v>
      </c>
      <c r="I93" s="106"/>
      <c r="J93" s="93">
        <f>ROUND(Source!AC70*Source!I70, 2)</f>
        <v>6.45</v>
      </c>
      <c r="K93" s="106">
        <f>IF(Source!BC70&lt;&gt; 0, Source!BC70, 1)</f>
        <v>13.9</v>
      </c>
      <c r="L93" s="94">
        <f>Source!P70</f>
        <v>90</v>
      </c>
    </row>
    <row r="94" spans="1:12" ht="14.25" x14ac:dyDescent="0.2">
      <c r="A94" s="90"/>
      <c r="B94" s="90"/>
      <c r="C94" s="90" t="s">
        <v>480</v>
      </c>
      <c r="D94" s="105" t="s">
        <v>423</v>
      </c>
      <c r="E94" s="76">
        <f>Source!AQ70</f>
        <v>2.37</v>
      </c>
      <c r="F94" s="76"/>
      <c r="G94" s="76">
        <f>ROUND(Source!U70, 7)</f>
        <v>2.37</v>
      </c>
      <c r="H94" s="93"/>
      <c r="I94" s="106"/>
      <c r="J94" s="93"/>
      <c r="K94" s="106"/>
      <c r="L94" s="94"/>
    </row>
    <row r="95" spans="1:12" ht="14.25" x14ac:dyDescent="0.2">
      <c r="A95" s="90"/>
      <c r="B95" s="90"/>
      <c r="C95" s="109" t="s">
        <v>481</v>
      </c>
      <c r="D95" s="110" t="s">
        <v>423</v>
      </c>
      <c r="E95" s="111">
        <f>Source!AR70</f>
        <v>0.59</v>
      </c>
      <c r="F95" s="111"/>
      <c r="G95" s="111">
        <f>ROUND(Source!V70, 7)</f>
        <v>0.59</v>
      </c>
      <c r="H95" s="112"/>
      <c r="I95" s="113"/>
      <c r="J95" s="112"/>
      <c r="K95" s="113"/>
      <c r="L95" s="114"/>
    </row>
    <row r="96" spans="1:12" ht="14.25" x14ac:dyDescent="0.2">
      <c r="A96" s="90"/>
      <c r="B96" s="90"/>
      <c r="C96" s="90" t="s">
        <v>482</v>
      </c>
      <c r="D96" s="105"/>
      <c r="E96" s="76"/>
      <c r="F96" s="76"/>
      <c r="G96" s="76"/>
      <c r="H96" s="93">
        <f>H90+H91+H93</f>
        <v>106.94000000000001</v>
      </c>
      <c r="I96" s="106"/>
      <c r="J96" s="93">
        <f>J90+J91+J93</f>
        <v>106.94000000000001</v>
      </c>
      <c r="K96" s="106"/>
      <c r="L96" s="94">
        <f>L90+L91+L93</f>
        <v>2482</v>
      </c>
    </row>
    <row r="97" spans="1:101" ht="14.25" x14ac:dyDescent="0.2">
      <c r="A97" s="90"/>
      <c r="B97" s="90"/>
      <c r="C97" s="90" t="s">
        <v>483</v>
      </c>
      <c r="D97" s="105"/>
      <c r="E97" s="76"/>
      <c r="F97" s="76"/>
      <c r="G97" s="76"/>
      <c r="H97" s="93"/>
      <c r="I97" s="106"/>
      <c r="J97" s="93">
        <f>SUM(S89:S100)+SUM(T89:T100)+SUM(X89:X100)+SUM(Y89:Y100)+SUM(Z89:Z100)</f>
        <v>30.270000000000003</v>
      </c>
      <c r="K97" s="106"/>
      <c r="L97" s="94">
        <f>SUM(AR89:AR100)+SUM(AS89:AS100)+SUM(AT89:AT100)+SUM(AU89:AU100)+SUM(AV89:AV100)</f>
        <v>1541</v>
      </c>
    </row>
    <row r="98" spans="1:101" ht="28.5" x14ac:dyDescent="0.2">
      <c r="A98" s="90"/>
      <c r="B98" s="90" t="s">
        <v>97</v>
      </c>
      <c r="C98" s="90" t="s">
        <v>484</v>
      </c>
      <c r="D98" s="105" t="s">
        <v>485</v>
      </c>
      <c r="E98" s="76">
        <f>Source!BZ70</f>
        <v>97</v>
      </c>
      <c r="F98" s="76"/>
      <c r="G98" s="76">
        <f>Source!AT70</f>
        <v>97</v>
      </c>
      <c r="H98" s="93"/>
      <c r="I98" s="106"/>
      <c r="J98" s="93">
        <f>SUM(AD89:AD100)</f>
        <v>29.36</v>
      </c>
      <c r="K98" s="106"/>
      <c r="L98" s="94">
        <f>SUM(AZ89:AZ100)</f>
        <v>1495</v>
      </c>
    </row>
    <row r="99" spans="1:101" ht="28.5" x14ac:dyDescent="0.2">
      <c r="A99" s="109"/>
      <c r="B99" s="109" t="s">
        <v>98</v>
      </c>
      <c r="C99" s="109" t="s">
        <v>486</v>
      </c>
      <c r="D99" s="110" t="s">
        <v>485</v>
      </c>
      <c r="E99" s="111">
        <f>Source!CA70</f>
        <v>51</v>
      </c>
      <c r="F99" s="111"/>
      <c r="G99" s="111">
        <f>Source!AU70</f>
        <v>51</v>
      </c>
      <c r="H99" s="112"/>
      <c r="I99" s="113"/>
      <c r="J99" s="112">
        <f>SUM(AE89:AE100)</f>
        <v>15.44</v>
      </c>
      <c r="K99" s="113"/>
      <c r="L99" s="114">
        <f>SUM(BA89:BA100)</f>
        <v>786</v>
      </c>
    </row>
    <row r="100" spans="1:101" ht="15" x14ac:dyDescent="0.2">
      <c r="C100" s="77" t="s">
        <v>446</v>
      </c>
      <c r="D100" s="77"/>
      <c r="E100" s="77"/>
      <c r="F100" s="77"/>
      <c r="G100" s="77"/>
      <c r="H100" s="77"/>
      <c r="I100" s="115">
        <f>J90+J91+J93+J98+J99</f>
        <v>151.74</v>
      </c>
      <c r="J100" s="115"/>
      <c r="K100" s="116">
        <f>L90+L91+L93+L98+L99</f>
        <v>4763</v>
      </c>
      <c r="L100" s="116"/>
      <c r="O100" s="88">
        <f>J90+J91+J93+J98+J99</f>
        <v>151.74</v>
      </c>
      <c r="P100" s="88">
        <f>J91</f>
        <v>76.98</v>
      </c>
      <c r="R100" t="s">
        <v>447</v>
      </c>
      <c r="S100" s="88">
        <f>J90</f>
        <v>23.51</v>
      </c>
      <c r="U100" s="88">
        <f>J90</f>
        <v>23.51</v>
      </c>
      <c r="X100" s="88">
        <f>J92</f>
        <v>6.76</v>
      </c>
      <c r="Z100" t="s">
        <v>447</v>
      </c>
      <c r="AA100" s="88">
        <f>J93</f>
        <v>6.45</v>
      </c>
      <c r="AD100">
        <f>ROUND((Source!AT70/100)*((ROUND(Source!AF70*Source!I70, 2)+ROUND(Source!AE70*Source!I70, 2))), 2)</f>
        <v>29.36</v>
      </c>
      <c r="AE100">
        <f>ROUND((Source!AU70/100)*((ROUND(Source!AF70*Source!I70, 2)+ROUND(Source!AE70*Source!I70, 2))), 2)</f>
        <v>15.44</v>
      </c>
      <c r="AN100" s="89">
        <f>L90+L91+L93+L98+L99</f>
        <v>4763</v>
      </c>
      <c r="AO100" s="89">
        <f>L91</f>
        <v>1195</v>
      </c>
      <c r="AQ100" t="s">
        <v>447</v>
      </c>
      <c r="AR100" s="89">
        <f>L90</f>
        <v>1197</v>
      </c>
      <c r="AT100" s="89">
        <f>L92</f>
        <v>344</v>
      </c>
      <c r="AV100" t="s">
        <v>447</v>
      </c>
      <c r="AW100" s="89">
        <f>L93</f>
        <v>90</v>
      </c>
      <c r="AZ100">
        <f>Source!X70</f>
        <v>1495</v>
      </c>
      <c r="BA100">
        <f>Source!Y70</f>
        <v>786</v>
      </c>
      <c r="BI100" s="88">
        <f>J90+J91+J93+J98+J99</f>
        <v>151.74</v>
      </c>
      <c r="CD100">
        <v>2</v>
      </c>
    </row>
    <row r="101" spans="1:101" ht="42.75" x14ac:dyDescent="0.2">
      <c r="A101" s="104" t="s">
        <v>34</v>
      </c>
      <c r="B101" s="90" t="str">
        <f>Source!F72</f>
        <v>м10-06-060-4</v>
      </c>
      <c r="C101" s="90" t="str">
        <f>Source!G72</f>
        <v>Монтаж оптического кросса с учетом измерений на волоконно-оптическом кабеле с числом волокон 16</v>
      </c>
      <c r="D101" s="105" t="str">
        <f>Source!H72</f>
        <v>1 оптический кросс</v>
      </c>
      <c r="E101" s="76">
        <f>Source!K72</f>
        <v>2</v>
      </c>
      <c r="F101" s="76"/>
      <c r="G101" s="76">
        <f>Source!I72</f>
        <v>2</v>
      </c>
      <c r="H101" s="93"/>
      <c r="I101" s="106"/>
      <c r="J101" s="93"/>
      <c r="K101" s="106"/>
      <c r="L101" s="94"/>
    </row>
    <row r="102" spans="1:101" ht="76.5" x14ac:dyDescent="0.2">
      <c r="B102" s="117" t="s">
        <v>395</v>
      </c>
      <c r="C102" s="118" t="s">
        <v>487</v>
      </c>
      <c r="D102" s="118"/>
      <c r="E102" s="118"/>
      <c r="F102" s="118"/>
      <c r="G102" s="118"/>
      <c r="H102" s="118"/>
      <c r="I102" s="118"/>
      <c r="J102" s="118"/>
      <c r="K102" s="118"/>
      <c r="L102" s="118"/>
      <c r="CW102" s="119" t="s">
        <v>487</v>
      </c>
    </row>
    <row r="103" spans="1:101" ht="14.25" x14ac:dyDescent="0.2">
      <c r="A103" s="90"/>
      <c r="B103" s="106">
        <v>1</v>
      </c>
      <c r="C103" s="90" t="s">
        <v>476</v>
      </c>
      <c r="D103" s="105"/>
      <c r="E103" s="76"/>
      <c r="F103" s="76"/>
      <c r="G103" s="76"/>
      <c r="H103" s="93">
        <f>Source!AO72</f>
        <v>46.64</v>
      </c>
      <c r="I103" s="106">
        <f>ROUND(1.2,7)</f>
        <v>1.2</v>
      </c>
      <c r="J103" s="93">
        <f>ROUND(Source!AF72*Source!I72, 2)</f>
        <v>111.94</v>
      </c>
      <c r="K103" s="106">
        <f>IF(Source!BA72&lt;&gt; 0, Source!BA72, 1)</f>
        <v>50.93</v>
      </c>
      <c r="L103" s="94">
        <f>Source!S72</f>
        <v>5701</v>
      </c>
    </row>
    <row r="104" spans="1:101" ht="14.25" x14ac:dyDescent="0.2">
      <c r="A104" s="90"/>
      <c r="B104" s="106">
        <v>2</v>
      </c>
      <c r="C104" s="90" t="s">
        <v>477</v>
      </c>
      <c r="D104" s="105"/>
      <c r="E104" s="76"/>
      <c r="F104" s="76"/>
      <c r="G104" s="76"/>
      <c r="H104" s="93">
        <f>Source!AM72</f>
        <v>23.72</v>
      </c>
      <c r="I104" s="106">
        <f>ROUND(1.2,7)</f>
        <v>1.2</v>
      </c>
      <c r="J104" s="93">
        <f>ROUND(((((Source!ET72*ROUND(1.2,7)))-((Source!EU72*ROUND(1.2,7))))+Source!AE72)*Source!I72, 2)</f>
        <v>56.93</v>
      </c>
      <c r="K104" s="106">
        <f>IF(Source!BB72&lt;&gt; 0, Source!BB72, 1)</f>
        <v>1.76</v>
      </c>
      <c r="L104" s="94">
        <f>Source!Q72</f>
        <v>100</v>
      </c>
    </row>
    <row r="105" spans="1:101" ht="14.25" x14ac:dyDescent="0.2">
      <c r="A105" s="90"/>
      <c r="B105" s="106">
        <v>4</v>
      </c>
      <c r="C105" s="90" t="s">
        <v>479</v>
      </c>
      <c r="D105" s="105"/>
      <c r="E105" s="76"/>
      <c r="F105" s="76"/>
      <c r="G105" s="76"/>
      <c r="H105" s="93">
        <f>Source!AL72</f>
        <v>5.21</v>
      </c>
      <c r="I105" s="106"/>
      <c r="J105" s="93">
        <f>ROUND(Source!AC72*Source!I72, 2)</f>
        <v>10.42</v>
      </c>
      <c r="K105" s="106">
        <f>IF(Source!BC72&lt;&gt; 0, Source!BC72, 1)</f>
        <v>16.059999999999999</v>
      </c>
      <c r="L105" s="94">
        <f>Source!P72</f>
        <v>167</v>
      </c>
    </row>
    <row r="106" spans="1:101" ht="14.25" x14ac:dyDescent="0.2">
      <c r="A106" s="90"/>
      <c r="B106" s="90"/>
      <c r="C106" s="109" t="s">
        <v>480</v>
      </c>
      <c r="D106" s="110" t="s">
        <v>423</v>
      </c>
      <c r="E106" s="111">
        <f>Source!AQ72</f>
        <v>3.61</v>
      </c>
      <c r="F106" s="111">
        <f>ROUND(1.2,7)</f>
        <v>1.2</v>
      </c>
      <c r="G106" s="111">
        <f>ROUND(Source!U72, 7)</f>
        <v>8.6639999999999997</v>
      </c>
      <c r="H106" s="112"/>
      <c r="I106" s="113"/>
      <c r="J106" s="112"/>
      <c r="K106" s="113"/>
      <c r="L106" s="114"/>
    </row>
    <row r="107" spans="1:101" ht="14.25" x14ac:dyDescent="0.2">
      <c r="A107" s="90"/>
      <c r="B107" s="90"/>
      <c r="C107" s="90" t="s">
        <v>482</v>
      </c>
      <c r="D107" s="105"/>
      <c r="E107" s="76"/>
      <c r="F107" s="76"/>
      <c r="G107" s="76"/>
      <c r="H107" s="93">
        <f>H103+H104+H105</f>
        <v>75.569999999999993</v>
      </c>
      <c r="I107" s="106"/>
      <c r="J107" s="93">
        <f>J103+J104+J105</f>
        <v>179.29</v>
      </c>
      <c r="K107" s="106"/>
      <c r="L107" s="94">
        <f>L103+L104+L105</f>
        <v>5968</v>
      </c>
    </row>
    <row r="108" spans="1:101" ht="14.25" x14ac:dyDescent="0.2">
      <c r="A108" s="90"/>
      <c r="B108" s="90"/>
      <c r="C108" s="90" t="s">
        <v>483</v>
      </c>
      <c r="D108" s="105"/>
      <c r="E108" s="76"/>
      <c r="F108" s="76"/>
      <c r="G108" s="76"/>
      <c r="H108" s="93"/>
      <c r="I108" s="106"/>
      <c r="J108" s="93">
        <f>SUM(S101:S111)+SUM(T101:T111)+SUM(X101:X111)+SUM(Y101:Y111)+SUM(Z101:Z111)</f>
        <v>111.94</v>
      </c>
      <c r="K108" s="106"/>
      <c r="L108" s="94">
        <f>SUM(AR101:AR111)+SUM(AS101:AS111)+SUM(AT101:AT111)+SUM(AU101:AU111)+SUM(AV101:AV111)</f>
        <v>5701</v>
      </c>
    </row>
    <row r="109" spans="1:101" ht="28.5" x14ac:dyDescent="0.2">
      <c r="A109" s="90"/>
      <c r="B109" s="90" t="s">
        <v>107</v>
      </c>
      <c r="C109" s="90" t="s">
        <v>488</v>
      </c>
      <c r="D109" s="105" t="s">
        <v>485</v>
      </c>
      <c r="E109" s="76">
        <f>Source!BZ72</f>
        <v>90</v>
      </c>
      <c r="F109" s="76"/>
      <c r="G109" s="76">
        <f>Source!AT72</f>
        <v>90</v>
      </c>
      <c r="H109" s="93"/>
      <c r="I109" s="106"/>
      <c r="J109" s="93">
        <f>SUM(AD101:AD111)</f>
        <v>100.75</v>
      </c>
      <c r="K109" s="106"/>
      <c r="L109" s="94">
        <f>SUM(AZ101:AZ111)</f>
        <v>5131</v>
      </c>
    </row>
    <row r="110" spans="1:101" ht="28.5" x14ac:dyDescent="0.2">
      <c r="A110" s="109"/>
      <c r="B110" s="109" t="s">
        <v>108</v>
      </c>
      <c r="C110" s="109" t="s">
        <v>489</v>
      </c>
      <c r="D110" s="110" t="s">
        <v>485</v>
      </c>
      <c r="E110" s="111">
        <f>Source!CA72</f>
        <v>46</v>
      </c>
      <c r="F110" s="111"/>
      <c r="G110" s="111">
        <f>Source!AU72</f>
        <v>46</v>
      </c>
      <c r="H110" s="112"/>
      <c r="I110" s="113"/>
      <c r="J110" s="112">
        <f>SUM(AE101:AE111)</f>
        <v>51.49</v>
      </c>
      <c r="K110" s="113"/>
      <c r="L110" s="114">
        <f>SUM(BA101:BA111)</f>
        <v>2622</v>
      </c>
    </row>
    <row r="111" spans="1:101" ht="15" x14ac:dyDescent="0.2">
      <c r="C111" s="77" t="s">
        <v>446</v>
      </c>
      <c r="D111" s="77"/>
      <c r="E111" s="77"/>
      <c r="F111" s="77"/>
      <c r="G111" s="77"/>
      <c r="H111" s="77"/>
      <c r="I111" s="115">
        <f>J103+J104+J105+J109+J110</f>
        <v>331.53</v>
      </c>
      <c r="J111" s="115"/>
      <c r="K111" s="116">
        <f>L103+L104+L105+L109+L110</f>
        <v>13721</v>
      </c>
      <c r="L111" s="116"/>
      <c r="O111" s="88">
        <f>J103+J104+J105+J109+J110</f>
        <v>331.53</v>
      </c>
      <c r="P111" s="88">
        <f>J104</f>
        <v>56.93</v>
      </c>
      <c r="R111" t="s">
        <v>447</v>
      </c>
      <c r="S111" s="88">
        <f>J103</f>
        <v>111.94</v>
      </c>
      <c r="U111" s="88">
        <f>J103</f>
        <v>111.94</v>
      </c>
      <c r="X111">
        <f>0</f>
        <v>0</v>
      </c>
      <c r="Z111" t="s">
        <v>447</v>
      </c>
      <c r="AA111" s="88">
        <f>J105</f>
        <v>10.42</v>
      </c>
      <c r="AD111">
        <f>ROUND((Source!AT72/100)*((ROUND(Source!AF72*Source!I72, 2)+ROUND(Source!AE72*Source!I72, 2))), 2)</f>
        <v>100.75</v>
      </c>
      <c r="AE111">
        <f>ROUND((Source!AU72/100)*((ROUND(Source!AF72*Source!I72, 2)+ROUND(Source!AE72*Source!I72, 2))), 2)</f>
        <v>51.49</v>
      </c>
      <c r="AN111" s="89">
        <f>L103+L104+L105+L109+L110</f>
        <v>13721</v>
      </c>
      <c r="AO111" s="89">
        <f>L104</f>
        <v>100</v>
      </c>
      <c r="AQ111" t="s">
        <v>447</v>
      </c>
      <c r="AR111" s="89">
        <f>L103</f>
        <v>5701</v>
      </c>
      <c r="AT111">
        <f>0</f>
        <v>0</v>
      </c>
      <c r="AV111" t="s">
        <v>447</v>
      </c>
      <c r="AW111" s="89">
        <f>L105</f>
        <v>167</v>
      </c>
      <c r="AZ111">
        <f>Source!X72</f>
        <v>5131</v>
      </c>
      <c r="BA111">
        <f>Source!Y72</f>
        <v>2622</v>
      </c>
      <c r="BI111" s="88">
        <f>J103+J104+J105+J109+J110</f>
        <v>331.53</v>
      </c>
      <c r="CD111">
        <v>2</v>
      </c>
    </row>
    <row r="112" spans="1:101" ht="28.5" x14ac:dyDescent="0.2">
      <c r="A112" s="104" t="s">
        <v>117</v>
      </c>
      <c r="B112" s="90" t="str">
        <f>Source!F76</f>
        <v>м11-01-001-1</v>
      </c>
      <c r="C112" s="90" t="str">
        <f>Source!G76</f>
        <v>Конструкции для установки приборов, масса до 1 кг (Кабельный органайзер)</v>
      </c>
      <c r="D112" s="105" t="str">
        <f>Source!H76</f>
        <v>1  ШТ.</v>
      </c>
      <c r="E112" s="76">
        <f>Source!K76</f>
        <v>4</v>
      </c>
      <c r="F112" s="76"/>
      <c r="G112" s="76">
        <f>Source!I76</f>
        <v>4</v>
      </c>
      <c r="H112" s="93"/>
      <c r="I112" s="106"/>
      <c r="J112" s="93"/>
      <c r="K112" s="106"/>
      <c r="L112" s="94"/>
    </row>
    <row r="113" spans="1:101" ht="76.5" x14ac:dyDescent="0.2">
      <c r="B113" s="117" t="s">
        <v>395</v>
      </c>
      <c r="C113" s="118" t="s">
        <v>487</v>
      </c>
      <c r="D113" s="118"/>
      <c r="E113" s="118"/>
      <c r="F113" s="118"/>
      <c r="G113" s="118"/>
      <c r="H113" s="118"/>
      <c r="I113" s="118"/>
      <c r="J113" s="118"/>
      <c r="K113" s="118"/>
      <c r="L113" s="118"/>
      <c r="CW113" s="119" t="s">
        <v>487</v>
      </c>
    </row>
    <row r="114" spans="1:101" ht="14.25" x14ac:dyDescent="0.2">
      <c r="A114" s="90"/>
      <c r="B114" s="106">
        <v>1</v>
      </c>
      <c r="C114" s="90" t="s">
        <v>476</v>
      </c>
      <c r="D114" s="105"/>
      <c r="E114" s="76"/>
      <c r="F114" s="76"/>
      <c r="G114" s="76"/>
      <c r="H114" s="93">
        <f>Source!AO76</f>
        <v>4.54</v>
      </c>
      <c r="I114" s="106">
        <f>ROUND(1.2,7)</f>
        <v>1.2</v>
      </c>
      <c r="J114" s="93">
        <f>ROUND(Source!AF76*Source!I76, 2)</f>
        <v>21.8</v>
      </c>
      <c r="K114" s="106">
        <f>IF(Source!BA76&lt;&gt; 0, Source!BA76, 1)</f>
        <v>50.93</v>
      </c>
      <c r="L114" s="94">
        <f>Source!S76</f>
        <v>1110</v>
      </c>
    </row>
    <row r="115" spans="1:101" ht="14.25" x14ac:dyDescent="0.2">
      <c r="A115" s="90"/>
      <c r="B115" s="106">
        <v>2</v>
      </c>
      <c r="C115" s="90" t="s">
        <v>477</v>
      </c>
      <c r="D115" s="105"/>
      <c r="E115" s="76"/>
      <c r="F115" s="76"/>
      <c r="G115" s="76"/>
      <c r="H115" s="93">
        <f>Source!AM76</f>
        <v>5.53</v>
      </c>
      <c r="I115" s="106">
        <f>ROUND(1.2,7)</f>
        <v>1.2</v>
      </c>
      <c r="J115" s="93">
        <f>ROUND(((((Source!ET76*ROUND(1.2,7)))-((Source!EU76*ROUND(1.2,7))))+Source!AE76)*Source!I76, 2)</f>
        <v>26.54</v>
      </c>
      <c r="K115" s="106">
        <f>IF(Source!BB76&lt;&gt; 0, Source!BB76, 1)</f>
        <v>13.76</v>
      </c>
      <c r="L115" s="94">
        <f>Source!Q76</f>
        <v>365</v>
      </c>
    </row>
    <row r="116" spans="1:101" ht="14.25" x14ac:dyDescent="0.2">
      <c r="A116" s="90"/>
      <c r="B116" s="106">
        <v>3</v>
      </c>
      <c r="C116" s="90" t="s">
        <v>478</v>
      </c>
      <c r="D116" s="105"/>
      <c r="E116" s="76"/>
      <c r="F116" s="76"/>
      <c r="G116" s="76"/>
      <c r="H116" s="93">
        <f>Source!AN76</f>
        <v>0.6</v>
      </c>
      <c r="I116" s="106">
        <f>ROUND(1.2,7)</f>
        <v>1.2</v>
      </c>
      <c r="J116" s="107">
        <f>ROUND(Source!AE76*Source!I76, 2)</f>
        <v>2.88</v>
      </c>
      <c r="K116" s="106">
        <f>IF(Source!BS76&lt;&gt; 0, Source!BS76, 1)</f>
        <v>50.93</v>
      </c>
      <c r="L116" s="108">
        <f>Source!R76</f>
        <v>147</v>
      </c>
    </row>
    <row r="117" spans="1:101" ht="14.25" x14ac:dyDescent="0.2">
      <c r="A117" s="90"/>
      <c r="B117" s="106">
        <v>4</v>
      </c>
      <c r="C117" s="90" t="s">
        <v>479</v>
      </c>
      <c r="D117" s="105"/>
      <c r="E117" s="76"/>
      <c r="F117" s="76"/>
      <c r="G117" s="76"/>
      <c r="H117" s="93">
        <f>Source!AL76</f>
        <v>21.92</v>
      </c>
      <c r="I117" s="106"/>
      <c r="J117" s="93">
        <f>ROUND(Source!AC76*Source!I76, 2)</f>
        <v>87.68</v>
      </c>
      <c r="K117" s="106">
        <f>IF(Source!BC76&lt;&gt; 0, Source!BC76, 1)</f>
        <v>10.76</v>
      </c>
      <c r="L117" s="94">
        <f>Source!P76</f>
        <v>943</v>
      </c>
    </row>
    <row r="118" spans="1:101" ht="14.25" x14ac:dyDescent="0.2">
      <c r="A118" s="90"/>
      <c r="B118" s="90"/>
      <c r="C118" s="90" t="s">
        <v>480</v>
      </c>
      <c r="D118" s="105" t="s">
        <v>423</v>
      </c>
      <c r="E118" s="76">
        <f>Source!AQ76</f>
        <v>0.52</v>
      </c>
      <c r="F118" s="76">
        <f>ROUND(1.2,7)</f>
        <v>1.2</v>
      </c>
      <c r="G118" s="76">
        <f>ROUND(Source!U76, 7)</f>
        <v>2.496</v>
      </c>
      <c r="H118" s="93"/>
      <c r="I118" s="106"/>
      <c r="J118" s="93"/>
      <c r="K118" s="106"/>
      <c r="L118" s="94"/>
    </row>
    <row r="119" spans="1:101" ht="14.25" x14ac:dyDescent="0.2">
      <c r="A119" s="90"/>
      <c r="B119" s="90"/>
      <c r="C119" s="109" t="s">
        <v>481</v>
      </c>
      <c r="D119" s="110" t="s">
        <v>423</v>
      </c>
      <c r="E119" s="111">
        <f>Source!AR76</f>
        <v>0.06</v>
      </c>
      <c r="F119" s="111">
        <f>ROUND(1.2,7)</f>
        <v>1.2</v>
      </c>
      <c r="G119" s="111">
        <f>ROUND(Source!V76, 7)</f>
        <v>0.28799999999999998</v>
      </c>
      <c r="H119" s="112"/>
      <c r="I119" s="113"/>
      <c r="J119" s="112"/>
      <c r="K119" s="113"/>
      <c r="L119" s="114"/>
    </row>
    <row r="120" spans="1:101" ht="14.25" x14ac:dyDescent="0.2">
      <c r="A120" s="90"/>
      <c r="B120" s="90"/>
      <c r="C120" s="90" t="s">
        <v>482</v>
      </c>
      <c r="D120" s="105"/>
      <c r="E120" s="76"/>
      <c r="F120" s="76"/>
      <c r="G120" s="76"/>
      <c r="H120" s="93">
        <f>H114+H115+H117</f>
        <v>31.990000000000002</v>
      </c>
      <c r="I120" s="106"/>
      <c r="J120" s="93">
        <f>J114+J115+J117</f>
        <v>136.02000000000001</v>
      </c>
      <c r="K120" s="106"/>
      <c r="L120" s="94">
        <f>L114+L115+L117</f>
        <v>2418</v>
      </c>
    </row>
    <row r="121" spans="1:101" ht="14.25" x14ac:dyDescent="0.2">
      <c r="A121" s="90"/>
      <c r="B121" s="90"/>
      <c r="C121" s="90" t="s">
        <v>483</v>
      </c>
      <c r="D121" s="105"/>
      <c r="E121" s="76"/>
      <c r="F121" s="76"/>
      <c r="G121" s="76"/>
      <c r="H121" s="93"/>
      <c r="I121" s="106"/>
      <c r="J121" s="93">
        <f>SUM(S112:S124)+SUM(T112:T124)+SUM(X112:X124)+SUM(Y112:Y124)+SUM(Z112:Z124)</f>
        <v>24.68</v>
      </c>
      <c r="K121" s="106"/>
      <c r="L121" s="94">
        <f>SUM(AR112:AR124)+SUM(AS112:AS124)+SUM(AT112:AT124)+SUM(AU112:AU124)+SUM(AV112:AV124)</f>
        <v>1257</v>
      </c>
    </row>
    <row r="122" spans="1:101" ht="28.5" x14ac:dyDescent="0.2">
      <c r="A122" s="90"/>
      <c r="B122" s="90" t="s">
        <v>123</v>
      </c>
      <c r="C122" s="90" t="s">
        <v>490</v>
      </c>
      <c r="D122" s="105" t="s">
        <v>485</v>
      </c>
      <c r="E122" s="76">
        <f>Source!BZ76</f>
        <v>90</v>
      </c>
      <c r="F122" s="76"/>
      <c r="G122" s="76">
        <f>Source!AT76</f>
        <v>90</v>
      </c>
      <c r="H122" s="93"/>
      <c r="I122" s="106"/>
      <c r="J122" s="93">
        <f>SUM(AD112:AD124)</f>
        <v>22.21</v>
      </c>
      <c r="K122" s="106"/>
      <c r="L122" s="94">
        <f>SUM(AZ112:AZ124)</f>
        <v>1131</v>
      </c>
    </row>
    <row r="123" spans="1:101" ht="28.5" x14ac:dyDescent="0.2">
      <c r="A123" s="109"/>
      <c r="B123" s="109" t="s">
        <v>124</v>
      </c>
      <c r="C123" s="109" t="s">
        <v>491</v>
      </c>
      <c r="D123" s="110" t="s">
        <v>485</v>
      </c>
      <c r="E123" s="111">
        <f>Source!CA76</f>
        <v>46</v>
      </c>
      <c r="F123" s="111"/>
      <c r="G123" s="111">
        <f>Source!AU76</f>
        <v>46</v>
      </c>
      <c r="H123" s="112"/>
      <c r="I123" s="113"/>
      <c r="J123" s="112">
        <f>SUM(AE112:AE124)</f>
        <v>11.35</v>
      </c>
      <c r="K123" s="113"/>
      <c r="L123" s="114">
        <f>SUM(BA112:BA124)</f>
        <v>578</v>
      </c>
    </row>
    <row r="124" spans="1:101" ht="15" x14ac:dyDescent="0.2">
      <c r="C124" s="77" t="s">
        <v>446</v>
      </c>
      <c r="D124" s="77"/>
      <c r="E124" s="77"/>
      <c r="F124" s="77"/>
      <c r="G124" s="77"/>
      <c r="H124" s="77"/>
      <c r="I124" s="115">
        <f>J114+J115+J117+J122+J123</f>
        <v>169.58</v>
      </c>
      <c r="J124" s="115"/>
      <c r="K124" s="116">
        <f>L114+L115+L117+L122+L123</f>
        <v>4127</v>
      </c>
      <c r="L124" s="116"/>
      <c r="O124" s="88">
        <f>J114+J115+J117+J122+J123</f>
        <v>169.58</v>
      </c>
      <c r="P124" s="88">
        <f>J115</f>
        <v>26.54</v>
      </c>
      <c r="R124" t="s">
        <v>447</v>
      </c>
      <c r="S124" s="88">
        <f>J114</f>
        <v>21.8</v>
      </c>
      <c r="U124" s="88">
        <f>J114</f>
        <v>21.8</v>
      </c>
      <c r="X124" s="88">
        <f>J116</f>
        <v>2.88</v>
      </c>
      <c r="Z124" t="s">
        <v>447</v>
      </c>
      <c r="AA124" s="88">
        <f>J117</f>
        <v>87.68</v>
      </c>
      <c r="AD124">
        <f>ROUND((Source!AT76/100)*((ROUND(Source!AF76*Source!I76, 2)+ROUND(Source!AE76*Source!I76, 2))), 2)</f>
        <v>22.21</v>
      </c>
      <c r="AE124">
        <f>ROUND((Source!AU76/100)*((ROUND(Source!AF76*Source!I76, 2)+ROUND(Source!AE76*Source!I76, 2))), 2)</f>
        <v>11.35</v>
      </c>
      <c r="AN124" s="89">
        <f>L114+L115+L117+L122+L123</f>
        <v>4127</v>
      </c>
      <c r="AO124" s="89">
        <f>L115</f>
        <v>365</v>
      </c>
      <c r="AQ124" t="s">
        <v>447</v>
      </c>
      <c r="AR124" s="89">
        <f>L114</f>
        <v>1110</v>
      </c>
      <c r="AT124" s="89">
        <f>L116</f>
        <v>147</v>
      </c>
      <c r="AV124" t="s">
        <v>447</v>
      </c>
      <c r="AW124" s="89">
        <f>L117</f>
        <v>943</v>
      </c>
      <c r="AZ124">
        <f>Source!X76</f>
        <v>1131</v>
      </c>
      <c r="BA124">
        <f>Source!Y76</f>
        <v>578</v>
      </c>
      <c r="BI124" s="88">
        <f>J114+J115+J117+J122+J123</f>
        <v>169.58</v>
      </c>
      <c r="CD124">
        <v>2</v>
      </c>
    </row>
    <row r="125" spans="1:101" ht="14.25" x14ac:dyDescent="0.2">
      <c r="A125" s="104" t="s">
        <v>125</v>
      </c>
      <c r="B125" s="90" t="str">
        <f>Source!F78</f>
        <v>м10-03-013-5</v>
      </c>
      <c r="C125" s="90" t="str">
        <f>Source!G78</f>
        <v>Коммутатор служебной связи</v>
      </c>
      <c r="D125" s="105" t="str">
        <f>Source!H78</f>
        <v>1  ШТ.</v>
      </c>
      <c r="E125" s="76">
        <f>Source!K78</f>
        <v>2</v>
      </c>
      <c r="F125" s="76"/>
      <c r="G125" s="76">
        <f>Source!I78</f>
        <v>2</v>
      </c>
      <c r="H125" s="93"/>
      <c r="I125" s="106"/>
      <c r="J125" s="93"/>
      <c r="K125" s="106"/>
      <c r="L125" s="94"/>
    </row>
    <row r="126" spans="1:101" ht="76.5" x14ac:dyDescent="0.2">
      <c r="B126" s="117" t="s">
        <v>395</v>
      </c>
      <c r="C126" s="118" t="s">
        <v>487</v>
      </c>
      <c r="D126" s="118"/>
      <c r="E126" s="118"/>
      <c r="F126" s="118"/>
      <c r="G126" s="118"/>
      <c r="H126" s="118"/>
      <c r="I126" s="118"/>
      <c r="J126" s="118"/>
      <c r="K126" s="118"/>
      <c r="L126" s="118"/>
      <c r="CW126" s="119" t="s">
        <v>487</v>
      </c>
    </row>
    <row r="127" spans="1:101" ht="14.25" x14ac:dyDescent="0.2">
      <c r="A127" s="90"/>
      <c r="B127" s="106">
        <v>1</v>
      </c>
      <c r="C127" s="90" t="s">
        <v>476</v>
      </c>
      <c r="D127" s="105"/>
      <c r="E127" s="76"/>
      <c r="F127" s="76"/>
      <c r="G127" s="76"/>
      <c r="H127" s="93">
        <f>Source!AO78</f>
        <v>65.03</v>
      </c>
      <c r="I127" s="106">
        <f>ROUND(1.2,7)</f>
        <v>1.2</v>
      </c>
      <c r="J127" s="93">
        <f>ROUND(Source!AF78*Source!I78, 2)</f>
        <v>156.08000000000001</v>
      </c>
      <c r="K127" s="106">
        <f>IF(Source!BA78&lt;&gt; 0, Source!BA78, 1)</f>
        <v>50.93</v>
      </c>
      <c r="L127" s="94">
        <f>Source!S78</f>
        <v>7949</v>
      </c>
    </row>
    <row r="128" spans="1:101" ht="14.25" x14ac:dyDescent="0.2">
      <c r="A128" s="90"/>
      <c r="B128" s="106">
        <v>2</v>
      </c>
      <c r="C128" s="90" t="s">
        <v>477</v>
      </c>
      <c r="D128" s="105"/>
      <c r="E128" s="76"/>
      <c r="F128" s="76"/>
      <c r="G128" s="76"/>
      <c r="H128" s="93">
        <f>Source!AM78</f>
        <v>26.97</v>
      </c>
      <c r="I128" s="106">
        <f>ROUND(1.2,7)</f>
        <v>1.2</v>
      </c>
      <c r="J128" s="93">
        <f>ROUND(((((Source!ET78*ROUND(1.2,7)))-((Source!EU78*ROUND(1.2,7))))+Source!AE78)*Source!I78, 2)</f>
        <v>64.72</v>
      </c>
      <c r="K128" s="106">
        <f>IF(Source!BB78&lt;&gt; 0, Source!BB78, 1)</f>
        <v>12.13</v>
      </c>
      <c r="L128" s="94">
        <f>Source!Q78</f>
        <v>785</v>
      </c>
    </row>
    <row r="129" spans="1:101" ht="14.25" x14ac:dyDescent="0.2">
      <c r="A129" s="90"/>
      <c r="B129" s="106">
        <v>3</v>
      </c>
      <c r="C129" s="90" t="s">
        <v>478</v>
      </c>
      <c r="D129" s="105"/>
      <c r="E129" s="76"/>
      <c r="F129" s="76"/>
      <c r="G129" s="76"/>
      <c r="H129" s="93">
        <f>Source!AN78</f>
        <v>2.72</v>
      </c>
      <c r="I129" s="106">
        <f>ROUND(1.2,7)</f>
        <v>1.2</v>
      </c>
      <c r="J129" s="107">
        <f>ROUND(Source!AE78*Source!I78, 2)</f>
        <v>6.52</v>
      </c>
      <c r="K129" s="106">
        <f>IF(Source!BS78&lt;&gt; 0, Source!BS78, 1)</f>
        <v>50.93</v>
      </c>
      <c r="L129" s="108">
        <f>Source!R78</f>
        <v>332</v>
      </c>
    </row>
    <row r="130" spans="1:101" ht="14.25" x14ac:dyDescent="0.2">
      <c r="A130" s="90"/>
      <c r="B130" s="106">
        <v>4</v>
      </c>
      <c r="C130" s="90" t="s">
        <v>479</v>
      </c>
      <c r="D130" s="105"/>
      <c r="E130" s="76"/>
      <c r="F130" s="76"/>
      <c r="G130" s="76"/>
      <c r="H130" s="93">
        <f>Source!AL78</f>
        <v>22.61</v>
      </c>
      <c r="I130" s="106"/>
      <c r="J130" s="93">
        <f>ROUND(Source!AC78*Source!I78, 2)</f>
        <v>45.22</v>
      </c>
      <c r="K130" s="106">
        <f>IF(Source!BC78&lt;&gt; 0, Source!BC78, 1)</f>
        <v>11.48</v>
      </c>
      <c r="L130" s="94">
        <f>Source!P78</f>
        <v>519</v>
      </c>
    </row>
    <row r="131" spans="1:101" ht="14.25" x14ac:dyDescent="0.2">
      <c r="A131" s="90"/>
      <c r="B131" s="90"/>
      <c r="C131" s="90" t="s">
        <v>480</v>
      </c>
      <c r="D131" s="105" t="s">
        <v>423</v>
      </c>
      <c r="E131" s="76">
        <f>Source!AQ78</f>
        <v>6.76</v>
      </c>
      <c r="F131" s="76">
        <f>ROUND(1.2,7)</f>
        <v>1.2</v>
      </c>
      <c r="G131" s="76">
        <f>ROUND(Source!U78, 7)</f>
        <v>16.224</v>
      </c>
      <c r="H131" s="93"/>
      <c r="I131" s="106"/>
      <c r="J131" s="93"/>
      <c r="K131" s="106"/>
      <c r="L131" s="94"/>
    </row>
    <row r="132" spans="1:101" ht="14.25" x14ac:dyDescent="0.2">
      <c r="A132" s="90"/>
      <c r="B132" s="90"/>
      <c r="C132" s="109" t="s">
        <v>481</v>
      </c>
      <c r="D132" s="110" t="s">
        <v>423</v>
      </c>
      <c r="E132" s="111">
        <f>Source!AR78</f>
        <v>0.27</v>
      </c>
      <c r="F132" s="111">
        <f>ROUND(1.2,7)</f>
        <v>1.2</v>
      </c>
      <c r="G132" s="111">
        <f>ROUND(Source!V78, 7)</f>
        <v>0.64800000000000002</v>
      </c>
      <c r="H132" s="112"/>
      <c r="I132" s="113"/>
      <c r="J132" s="112"/>
      <c r="K132" s="113"/>
      <c r="L132" s="114"/>
    </row>
    <row r="133" spans="1:101" ht="14.25" x14ac:dyDescent="0.2">
      <c r="A133" s="90"/>
      <c r="B133" s="90"/>
      <c r="C133" s="90" t="s">
        <v>482</v>
      </c>
      <c r="D133" s="105"/>
      <c r="E133" s="76"/>
      <c r="F133" s="76"/>
      <c r="G133" s="76"/>
      <c r="H133" s="93">
        <f>H127+H128+H130</f>
        <v>114.61</v>
      </c>
      <c r="I133" s="106"/>
      <c r="J133" s="93">
        <f>J127+J128+J130</f>
        <v>266.02</v>
      </c>
      <c r="K133" s="106"/>
      <c r="L133" s="94">
        <f>L127+L128+L130</f>
        <v>9253</v>
      </c>
    </row>
    <row r="134" spans="1:101" ht="14.25" x14ac:dyDescent="0.2">
      <c r="A134" s="90"/>
      <c r="B134" s="90"/>
      <c r="C134" s="90" t="s">
        <v>483</v>
      </c>
      <c r="D134" s="105"/>
      <c r="E134" s="76"/>
      <c r="F134" s="76"/>
      <c r="G134" s="76"/>
      <c r="H134" s="93"/>
      <c r="I134" s="106"/>
      <c r="J134" s="93">
        <f>SUM(S125:S137)+SUM(T125:T137)+SUM(X125:X137)+SUM(Y125:Y137)+SUM(Z125:Z137)</f>
        <v>162.60000000000002</v>
      </c>
      <c r="K134" s="106"/>
      <c r="L134" s="94">
        <f>SUM(AR125:AR137)+SUM(AS125:AS137)+SUM(AT125:AT137)+SUM(AU125:AU137)+SUM(AV125:AV137)</f>
        <v>8281</v>
      </c>
    </row>
    <row r="135" spans="1:101" ht="28.5" x14ac:dyDescent="0.2">
      <c r="A135" s="90"/>
      <c r="B135" s="90" t="s">
        <v>107</v>
      </c>
      <c r="C135" s="90" t="s">
        <v>488</v>
      </c>
      <c r="D135" s="105" t="s">
        <v>485</v>
      </c>
      <c r="E135" s="76">
        <f>Source!BZ78</f>
        <v>90</v>
      </c>
      <c r="F135" s="76"/>
      <c r="G135" s="76">
        <f>Source!AT78</f>
        <v>90</v>
      </c>
      <c r="H135" s="93"/>
      <c r="I135" s="106"/>
      <c r="J135" s="93">
        <f>SUM(AD125:AD137)</f>
        <v>146.34</v>
      </c>
      <c r="K135" s="106"/>
      <c r="L135" s="94">
        <f>SUM(AZ125:AZ137)</f>
        <v>7453</v>
      </c>
    </row>
    <row r="136" spans="1:101" ht="28.5" x14ac:dyDescent="0.2">
      <c r="A136" s="109"/>
      <c r="B136" s="109" t="s">
        <v>108</v>
      </c>
      <c r="C136" s="109" t="s">
        <v>489</v>
      </c>
      <c r="D136" s="110" t="s">
        <v>485</v>
      </c>
      <c r="E136" s="111">
        <f>Source!CA78</f>
        <v>46</v>
      </c>
      <c r="F136" s="111"/>
      <c r="G136" s="111">
        <f>Source!AU78</f>
        <v>46</v>
      </c>
      <c r="H136" s="112"/>
      <c r="I136" s="113"/>
      <c r="J136" s="112">
        <f>SUM(AE125:AE137)</f>
        <v>74.8</v>
      </c>
      <c r="K136" s="113"/>
      <c r="L136" s="114">
        <f>SUM(BA125:BA137)</f>
        <v>3809</v>
      </c>
    </row>
    <row r="137" spans="1:101" ht="15" x14ac:dyDescent="0.2">
      <c r="C137" s="77" t="s">
        <v>446</v>
      </c>
      <c r="D137" s="77"/>
      <c r="E137" s="77"/>
      <c r="F137" s="77"/>
      <c r="G137" s="77"/>
      <c r="H137" s="77"/>
      <c r="I137" s="115">
        <f>J127+J128+J130+J135+J136</f>
        <v>487.16</v>
      </c>
      <c r="J137" s="115"/>
      <c r="K137" s="116">
        <f>L127+L128+L130+L135+L136</f>
        <v>20515</v>
      </c>
      <c r="L137" s="116"/>
      <c r="O137" s="88">
        <f>J127+J128+J130+J135+J136</f>
        <v>487.16</v>
      </c>
      <c r="P137" s="88">
        <f>J128</f>
        <v>64.72</v>
      </c>
      <c r="R137" t="s">
        <v>447</v>
      </c>
      <c r="S137" s="88">
        <f>J127</f>
        <v>156.08000000000001</v>
      </c>
      <c r="U137" s="88">
        <f>J127</f>
        <v>156.08000000000001</v>
      </c>
      <c r="X137" s="88">
        <f>J129</f>
        <v>6.52</v>
      </c>
      <c r="Z137" t="s">
        <v>447</v>
      </c>
      <c r="AA137" s="88">
        <f>J130</f>
        <v>45.22</v>
      </c>
      <c r="AD137">
        <f>ROUND((Source!AT78/100)*((ROUND(Source!AF78*Source!I78, 2)+ROUND(Source!AE78*Source!I78, 2))), 2)</f>
        <v>146.34</v>
      </c>
      <c r="AE137">
        <f>ROUND((Source!AU78/100)*((ROUND(Source!AF78*Source!I78, 2)+ROUND(Source!AE78*Source!I78, 2))), 2)</f>
        <v>74.8</v>
      </c>
      <c r="AN137" s="89">
        <f>L127+L128+L130+L135+L136</f>
        <v>20515</v>
      </c>
      <c r="AO137" s="89">
        <f>L128</f>
        <v>785</v>
      </c>
      <c r="AQ137" t="s">
        <v>447</v>
      </c>
      <c r="AR137" s="89">
        <f>L127</f>
        <v>7949</v>
      </c>
      <c r="AT137" s="89">
        <f>L129</f>
        <v>332</v>
      </c>
      <c r="AV137" t="s">
        <v>447</v>
      </c>
      <c r="AW137" s="89">
        <f>L130</f>
        <v>519</v>
      </c>
      <c r="AZ137">
        <f>Source!X78</f>
        <v>7453</v>
      </c>
      <c r="BA137">
        <f>Source!Y78</f>
        <v>3809</v>
      </c>
      <c r="BI137" s="88">
        <f>J127+J128+J130+J135+J136</f>
        <v>487.16</v>
      </c>
      <c r="CD137">
        <v>2</v>
      </c>
    </row>
    <row r="138" spans="1:101" ht="42.75" x14ac:dyDescent="0.2">
      <c r="A138" s="104" t="s">
        <v>129</v>
      </c>
      <c r="B138" s="90" t="str">
        <f>Source!F80</f>
        <v>м11-04-008-3</v>
      </c>
      <c r="C138" s="90" t="str">
        <f>Source!G80</f>
        <v>Съемные и выдвижные блоки (модули, ячейки, ТЭЗ), масса до 20 кг  (Панель распределения питания)</v>
      </c>
      <c r="D138" s="105" t="str">
        <f>Source!H80</f>
        <v>1  ШТ.</v>
      </c>
      <c r="E138" s="76">
        <f>Source!K80</f>
        <v>1</v>
      </c>
      <c r="F138" s="76"/>
      <c r="G138" s="76">
        <f>Source!I80</f>
        <v>1</v>
      </c>
      <c r="H138" s="93"/>
      <c r="I138" s="106"/>
      <c r="J138" s="93"/>
      <c r="K138" s="106"/>
      <c r="L138" s="94"/>
    </row>
    <row r="139" spans="1:101" ht="76.5" x14ac:dyDescent="0.2">
      <c r="B139" s="117" t="s">
        <v>395</v>
      </c>
      <c r="C139" s="118" t="s">
        <v>487</v>
      </c>
      <c r="D139" s="118"/>
      <c r="E139" s="118"/>
      <c r="F139" s="118"/>
      <c r="G139" s="118"/>
      <c r="H139" s="118"/>
      <c r="I139" s="118"/>
      <c r="J139" s="118"/>
      <c r="K139" s="118"/>
      <c r="L139" s="118"/>
      <c r="CW139" s="119" t="s">
        <v>487</v>
      </c>
    </row>
    <row r="140" spans="1:101" ht="14.25" x14ac:dyDescent="0.2">
      <c r="A140" s="90"/>
      <c r="B140" s="106">
        <v>1</v>
      </c>
      <c r="C140" s="90" t="s">
        <v>476</v>
      </c>
      <c r="D140" s="105"/>
      <c r="E140" s="76"/>
      <c r="F140" s="76"/>
      <c r="G140" s="76"/>
      <c r="H140" s="93">
        <f>Source!AO80</f>
        <v>26.7</v>
      </c>
      <c r="I140" s="106">
        <f>ROUND(1.2,7)</f>
        <v>1.2</v>
      </c>
      <c r="J140" s="93">
        <f>ROUND(Source!AF80*Source!I80, 2)</f>
        <v>32.04</v>
      </c>
      <c r="K140" s="106">
        <f>IF(Source!BA80&lt;&gt; 0, Source!BA80, 1)</f>
        <v>50.93</v>
      </c>
      <c r="L140" s="94">
        <f>Source!S80</f>
        <v>1632</v>
      </c>
    </row>
    <row r="141" spans="1:101" ht="14.25" x14ac:dyDescent="0.2">
      <c r="A141" s="90"/>
      <c r="B141" s="106">
        <v>2</v>
      </c>
      <c r="C141" s="90" t="s">
        <v>477</v>
      </c>
      <c r="D141" s="105"/>
      <c r="E141" s="76"/>
      <c r="F141" s="76"/>
      <c r="G141" s="76"/>
      <c r="H141" s="93">
        <f>Source!AM80</f>
        <v>1.74</v>
      </c>
      <c r="I141" s="106">
        <f>ROUND(1.2,7)</f>
        <v>1.2</v>
      </c>
      <c r="J141" s="93">
        <f>ROUND(((((Source!ET80*ROUND(1.2,7)))-((Source!EU80*ROUND(1.2,7))))+Source!AE80)*Source!I80, 2)</f>
        <v>2.09</v>
      </c>
      <c r="K141" s="106">
        <f>IF(Source!BB80&lt;&gt; 0, Source!BB80, 1)</f>
        <v>24.29</v>
      </c>
      <c r="L141" s="94">
        <f>Source!Q80</f>
        <v>51</v>
      </c>
    </row>
    <row r="142" spans="1:101" ht="14.25" x14ac:dyDescent="0.2">
      <c r="A142" s="90"/>
      <c r="B142" s="106">
        <v>4</v>
      </c>
      <c r="C142" s="90" t="s">
        <v>479</v>
      </c>
      <c r="D142" s="105"/>
      <c r="E142" s="76"/>
      <c r="F142" s="76"/>
      <c r="G142" s="76"/>
      <c r="H142" s="93">
        <f>Source!AL80</f>
        <v>0.53</v>
      </c>
      <c r="I142" s="106"/>
      <c r="J142" s="93">
        <f>ROUND(Source!AC80*Source!I80, 2)</f>
        <v>0.53</v>
      </c>
      <c r="K142" s="106">
        <f>IF(Source!BC80&lt;&gt; 0, Source!BC80, 1)</f>
        <v>51.3</v>
      </c>
      <c r="L142" s="94">
        <f>Source!P80</f>
        <v>27</v>
      </c>
    </row>
    <row r="143" spans="1:101" ht="14.25" x14ac:dyDescent="0.2">
      <c r="A143" s="90"/>
      <c r="B143" s="90"/>
      <c r="C143" s="109" t="s">
        <v>480</v>
      </c>
      <c r="D143" s="110" t="s">
        <v>423</v>
      </c>
      <c r="E143" s="111">
        <f>Source!AQ80</f>
        <v>3.09</v>
      </c>
      <c r="F143" s="111">
        <f>ROUND(1.2,7)</f>
        <v>1.2</v>
      </c>
      <c r="G143" s="111">
        <f>ROUND(Source!U80, 7)</f>
        <v>3.7080000000000002</v>
      </c>
      <c r="H143" s="112"/>
      <c r="I143" s="113"/>
      <c r="J143" s="112"/>
      <c r="K143" s="113"/>
      <c r="L143" s="114"/>
    </row>
    <row r="144" spans="1:101" ht="14.25" x14ac:dyDescent="0.2">
      <c r="A144" s="90"/>
      <c r="B144" s="90"/>
      <c r="C144" s="90" t="s">
        <v>482</v>
      </c>
      <c r="D144" s="105"/>
      <c r="E144" s="76"/>
      <c r="F144" s="76"/>
      <c r="G144" s="76"/>
      <c r="H144" s="93">
        <f>H140+H141+H142</f>
        <v>28.97</v>
      </c>
      <c r="I144" s="106"/>
      <c r="J144" s="93">
        <f>J140+J141+J142</f>
        <v>34.659999999999997</v>
      </c>
      <c r="K144" s="106"/>
      <c r="L144" s="94">
        <f>L140+L141+L142</f>
        <v>1710</v>
      </c>
    </row>
    <row r="145" spans="1:101" ht="14.25" x14ac:dyDescent="0.2">
      <c r="A145" s="90"/>
      <c r="B145" s="90"/>
      <c r="C145" s="90" t="s">
        <v>483</v>
      </c>
      <c r="D145" s="105"/>
      <c r="E145" s="76"/>
      <c r="F145" s="76"/>
      <c r="G145" s="76"/>
      <c r="H145" s="93"/>
      <c r="I145" s="106"/>
      <c r="J145" s="93">
        <f>SUM(S138:S148)+SUM(T138:T148)+SUM(X138:X148)+SUM(Y138:Y148)+SUM(Z138:Z148)</f>
        <v>32.04</v>
      </c>
      <c r="K145" s="106"/>
      <c r="L145" s="94">
        <f>SUM(AR138:AR148)+SUM(AS138:AS148)+SUM(AT138:AT148)+SUM(AU138:AU148)+SUM(AV138:AV148)</f>
        <v>1632</v>
      </c>
    </row>
    <row r="146" spans="1:101" ht="28.5" x14ac:dyDescent="0.2">
      <c r="A146" s="90"/>
      <c r="B146" s="90" t="s">
        <v>123</v>
      </c>
      <c r="C146" s="90" t="s">
        <v>490</v>
      </c>
      <c r="D146" s="105" t="s">
        <v>485</v>
      </c>
      <c r="E146" s="76">
        <f>Source!BZ80</f>
        <v>90</v>
      </c>
      <c r="F146" s="76"/>
      <c r="G146" s="76">
        <f>Source!AT80</f>
        <v>90</v>
      </c>
      <c r="H146" s="93"/>
      <c r="I146" s="106"/>
      <c r="J146" s="93">
        <f>SUM(AD138:AD148)</f>
        <v>28.84</v>
      </c>
      <c r="K146" s="106"/>
      <c r="L146" s="94">
        <f>SUM(AZ138:AZ148)</f>
        <v>1469</v>
      </c>
    </row>
    <row r="147" spans="1:101" ht="28.5" x14ac:dyDescent="0.2">
      <c r="A147" s="109"/>
      <c r="B147" s="109" t="s">
        <v>124</v>
      </c>
      <c r="C147" s="109" t="s">
        <v>491</v>
      </c>
      <c r="D147" s="110" t="s">
        <v>485</v>
      </c>
      <c r="E147" s="111">
        <f>Source!CA80</f>
        <v>46</v>
      </c>
      <c r="F147" s="111"/>
      <c r="G147" s="111">
        <f>Source!AU80</f>
        <v>46</v>
      </c>
      <c r="H147" s="112"/>
      <c r="I147" s="113"/>
      <c r="J147" s="112">
        <f>SUM(AE138:AE148)</f>
        <v>14.74</v>
      </c>
      <c r="K147" s="113"/>
      <c r="L147" s="114">
        <f>SUM(BA138:BA148)</f>
        <v>751</v>
      </c>
    </row>
    <row r="148" spans="1:101" ht="15" x14ac:dyDescent="0.2">
      <c r="C148" s="77" t="s">
        <v>446</v>
      </c>
      <c r="D148" s="77"/>
      <c r="E148" s="77"/>
      <c r="F148" s="77"/>
      <c r="G148" s="77"/>
      <c r="H148" s="77"/>
      <c r="I148" s="115">
        <f>J140+J141+J142+J146+J147</f>
        <v>78.239999999999995</v>
      </c>
      <c r="J148" s="115"/>
      <c r="K148" s="116">
        <f>L140+L141+L142+L146+L147</f>
        <v>3930</v>
      </c>
      <c r="L148" s="116"/>
      <c r="O148" s="88">
        <f>J140+J141+J142+J146+J147</f>
        <v>78.239999999999995</v>
      </c>
      <c r="P148" s="88">
        <f>J141</f>
        <v>2.09</v>
      </c>
      <c r="R148" t="s">
        <v>447</v>
      </c>
      <c r="S148" s="88">
        <f>J140</f>
        <v>32.04</v>
      </c>
      <c r="U148" s="88">
        <f>J140</f>
        <v>32.04</v>
      </c>
      <c r="X148">
        <f>0</f>
        <v>0</v>
      </c>
      <c r="Z148" t="s">
        <v>447</v>
      </c>
      <c r="AA148" s="88">
        <f>J142</f>
        <v>0.53</v>
      </c>
      <c r="AD148">
        <f>ROUND((Source!AT80/100)*((ROUND(Source!AF80*Source!I80, 2)+ROUND(Source!AE80*Source!I80, 2))), 2)</f>
        <v>28.84</v>
      </c>
      <c r="AE148">
        <f>ROUND((Source!AU80/100)*((ROUND(Source!AF80*Source!I80, 2)+ROUND(Source!AE80*Source!I80, 2))), 2)</f>
        <v>14.74</v>
      </c>
      <c r="AN148" s="89">
        <f>L140+L141+L142+L146+L147</f>
        <v>3930</v>
      </c>
      <c r="AO148" s="89">
        <f>L141</f>
        <v>51</v>
      </c>
      <c r="AQ148" t="s">
        <v>447</v>
      </c>
      <c r="AR148" s="89">
        <f>L140</f>
        <v>1632</v>
      </c>
      <c r="AT148">
        <f>0</f>
        <v>0</v>
      </c>
      <c r="AV148" t="s">
        <v>447</v>
      </c>
      <c r="AW148" s="89">
        <f>L142</f>
        <v>27</v>
      </c>
      <c r="AZ148">
        <f>Source!X80</f>
        <v>1469</v>
      </c>
      <c r="BA148">
        <f>Source!Y80</f>
        <v>751</v>
      </c>
      <c r="BI148" s="88">
        <f>J140+J141+J142+J146+J147</f>
        <v>78.239999999999995</v>
      </c>
      <c r="CD148">
        <v>2</v>
      </c>
    </row>
    <row r="149" spans="1:101" ht="42.75" x14ac:dyDescent="0.2">
      <c r="A149" s="104" t="s">
        <v>133</v>
      </c>
      <c r="B149" s="90" t="str">
        <f>Source!F82</f>
        <v>м10-02-051-1</v>
      </c>
      <c r="C149" s="90" t="str">
        <f>Source!G82</f>
        <v>Перемычки кабельные длиной до 6 м</v>
      </c>
      <c r="D149" s="105" t="str">
        <f>Source!H82</f>
        <v>100 перемычек</v>
      </c>
      <c r="E149" s="76">
        <f>Source!K82</f>
        <v>0.03</v>
      </c>
      <c r="F149" s="76"/>
      <c r="G149" s="76">
        <f>Source!I82</f>
        <v>0.03</v>
      </c>
      <c r="H149" s="93"/>
      <c r="I149" s="106"/>
      <c r="J149" s="93"/>
      <c r="K149" s="106"/>
      <c r="L149" s="94"/>
    </row>
    <row r="150" spans="1:101" ht="76.5" x14ac:dyDescent="0.2">
      <c r="B150" s="117" t="s">
        <v>395</v>
      </c>
      <c r="C150" s="118" t="s">
        <v>487</v>
      </c>
      <c r="D150" s="118"/>
      <c r="E150" s="118"/>
      <c r="F150" s="118"/>
      <c r="G150" s="118"/>
      <c r="H150" s="118"/>
      <c r="I150" s="118"/>
      <c r="J150" s="118"/>
      <c r="K150" s="118"/>
      <c r="L150" s="118"/>
      <c r="CW150" s="119" t="s">
        <v>487</v>
      </c>
    </row>
    <row r="151" spans="1:101" x14ac:dyDescent="0.2">
      <c r="C151" s="120" t="str">
        <f>"Объем: "&amp;Source!I82&amp;"=3/"&amp;"100"</f>
        <v>Объем: 0,03=3/100</v>
      </c>
    </row>
    <row r="152" spans="1:101" ht="14.25" x14ac:dyDescent="0.2">
      <c r="A152" s="90"/>
      <c r="B152" s="106">
        <v>1</v>
      </c>
      <c r="C152" s="90" t="s">
        <v>476</v>
      </c>
      <c r="D152" s="105"/>
      <c r="E152" s="76"/>
      <c r="F152" s="76"/>
      <c r="G152" s="76"/>
      <c r="H152" s="93">
        <f>Source!AO82</f>
        <v>230.88</v>
      </c>
      <c r="I152" s="106">
        <f>ROUND(1.2,7)</f>
        <v>1.2</v>
      </c>
      <c r="J152" s="93">
        <f>ROUND(Source!AF82*Source!I82, 2)</f>
        <v>8.31</v>
      </c>
      <c r="K152" s="106">
        <f>IF(Source!BA82&lt;&gt; 0, Source!BA82, 1)</f>
        <v>50.93</v>
      </c>
      <c r="L152" s="94">
        <f>Source!S82</f>
        <v>423</v>
      </c>
    </row>
    <row r="153" spans="1:101" ht="14.25" x14ac:dyDescent="0.2">
      <c r="A153" s="90"/>
      <c r="B153" s="106">
        <v>4</v>
      </c>
      <c r="C153" s="90" t="s">
        <v>479</v>
      </c>
      <c r="D153" s="105"/>
      <c r="E153" s="76"/>
      <c r="F153" s="76"/>
      <c r="G153" s="76"/>
      <c r="H153" s="93">
        <f>Source!AL82</f>
        <v>4.62</v>
      </c>
      <c r="I153" s="106"/>
      <c r="J153" s="93">
        <f>ROUND(Source!AC82*Source!I82, 2)</f>
        <v>0.14000000000000001</v>
      </c>
      <c r="K153" s="106">
        <f>IF(Source!BC82&lt;&gt; 0, Source!BC82, 1)</f>
        <v>50.9</v>
      </c>
      <c r="L153" s="94">
        <f>Source!P82</f>
        <v>7</v>
      </c>
    </row>
    <row r="154" spans="1:101" ht="14.25" x14ac:dyDescent="0.2">
      <c r="A154" s="90"/>
      <c r="B154" s="90"/>
      <c r="C154" s="109" t="s">
        <v>480</v>
      </c>
      <c r="D154" s="110" t="s">
        <v>423</v>
      </c>
      <c r="E154" s="111">
        <f>Source!AQ82</f>
        <v>24</v>
      </c>
      <c r="F154" s="111">
        <f>ROUND(1.2,7)</f>
        <v>1.2</v>
      </c>
      <c r="G154" s="111">
        <f>ROUND(Source!U82, 7)</f>
        <v>0.86399999999999999</v>
      </c>
      <c r="H154" s="112"/>
      <c r="I154" s="113"/>
      <c r="J154" s="112"/>
      <c r="K154" s="113"/>
      <c r="L154" s="114"/>
    </row>
    <row r="155" spans="1:101" ht="14.25" x14ac:dyDescent="0.2">
      <c r="A155" s="90"/>
      <c r="B155" s="90"/>
      <c r="C155" s="90" t="s">
        <v>482</v>
      </c>
      <c r="D155" s="105"/>
      <c r="E155" s="76"/>
      <c r="F155" s="76"/>
      <c r="G155" s="76"/>
      <c r="H155" s="93">
        <f>H152+H153</f>
        <v>235.5</v>
      </c>
      <c r="I155" s="106"/>
      <c r="J155" s="93">
        <f>J152+J153</f>
        <v>8.4500000000000011</v>
      </c>
      <c r="K155" s="106"/>
      <c r="L155" s="94">
        <f>L152+L153</f>
        <v>430</v>
      </c>
    </row>
    <row r="156" spans="1:101" ht="14.25" x14ac:dyDescent="0.2">
      <c r="A156" s="90"/>
      <c r="B156" s="90"/>
      <c r="C156" s="90" t="s">
        <v>483</v>
      </c>
      <c r="D156" s="105"/>
      <c r="E156" s="76"/>
      <c r="F156" s="76"/>
      <c r="G156" s="76"/>
      <c r="H156" s="93"/>
      <c r="I156" s="106"/>
      <c r="J156" s="93">
        <f>SUM(S149:S159)+SUM(T149:T159)+SUM(X149:X159)+SUM(Y149:Y159)+SUM(Z149:Z159)</f>
        <v>8.31</v>
      </c>
      <c r="K156" s="106"/>
      <c r="L156" s="94">
        <f>SUM(AR149:AR159)+SUM(AS149:AS159)+SUM(AT149:AT159)+SUM(AU149:AU159)+SUM(AV149:AV159)</f>
        <v>423</v>
      </c>
    </row>
    <row r="157" spans="1:101" ht="28.5" x14ac:dyDescent="0.2">
      <c r="A157" s="90"/>
      <c r="B157" s="90" t="s">
        <v>107</v>
      </c>
      <c r="C157" s="90" t="s">
        <v>488</v>
      </c>
      <c r="D157" s="105" t="s">
        <v>485</v>
      </c>
      <c r="E157" s="76">
        <f>Source!BZ82</f>
        <v>90</v>
      </c>
      <c r="F157" s="76"/>
      <c r="G157" s="76">
        <f>Source!AT82</f>
        <v>90</v>
      </c>
      <c r="H157" s="93"/>
      <c r="I157" s="106"/>
      <c r="J157" s="93">
        <f>SUM(AD149:AD159)</f>
        <v>7.48</v>
      </c>
      <c r="K157" s="106"/>
      <c r="L157" s="94">
        <f>SUM(AZ149:AZ159)</f>
        <v>381</v>
      </c>
    </row>
    <row r="158" spans="1:101" ht="28.5" x14ac:dyDescent="0.2">
      <c r="A158" s="109"/>
      <c r="B158" s="109" t="s">
        <v>108</v>
      </c>
      <c r="C158" s="109" t="s">
        <v>489</v>
      </c>
      <c r="D158" s="110" t="s">
        <v>485</v>
      </c>
      <c r="E158" s="111">
        <f>Source!CA82</f>
        <v>46</v>
      </c>
      <c r="F158" s="111"/>
      <c r="G158" s="111">
        <f>Source!AU82</f>
        <v>46</v>
      </c>
      <c r="H158" s="112"/>
      <c r="I158" s="113"/>
      <c r="J158" s="112">
        <f>SUM(AE149:AE159)</f>
        <v>3.82</v>
      </c>
      <c r="K158" s="113"/>
      <c r="L158" s="114">
        <f>SUM(BA149:BA159)</f>
        <v>195</v>
      </c>
    </row>
    <row r="159" spans="1:101" ht="15" x14ac:dyDescent="0.2">
      <c r="C159" s="77" t="s">
        <v>446</v>
      </c>
      <c r="D159" s="77"/>
      <c r="E159" s="77"/>
      <c r="F159" s="77"/>
      <c r="G159" s="77"/>
      <c r="H159" s="77"/>
      <c r="I159" s="115">
        <f>J152+J153+J157+J158</f>
        <v>19.75</v>
      </c>
      <c r="J159" s="115"/>
      <c r="K159" s="116">
        <f>L152+L153+L157+L158</f>
        <v>1006</v>
      </c>
      <c r="L159" s="116"/>
      <c r="O159" s="88">
        <f>J152+J153+J157+J158</f>
        <v>19.75</v>
      </c>
      <c r="P159">
        <f>0</f>
        <v>0</v>
      </c>
      <c r="R159" t="s">
        <v>447</v>
      </c>
      <c r="S159" s="88">
        <f>J152</f>
        <v>8.31</v>
      </c>
      <c r="U159" s="88">
        <f>J152</f>
        <v>8.31</v>
      </c>
      <c r="X159">
        <f>0</f>
        <v>0</v>
      </c>
      <c r="Z159" t="s">
        <v>447</v>
      </c>
      <c r="AA159" s="88">
        <f>J153</f>
        <v>0.14000000000000001</v>
      </c>
      <c r="AD159">
        <f>ROUND((Source!AT82/100)*((ROUND(Source!AF82*Source!I82, 2)+ROUND(Source!AE82*Source!I82, 2))), 2)</f>
        <v>7.48</v>
      </c>
      <c r="AE159">
        <f>ROUND((Source!AU82/100)*((ROUND(Source!AF82*Source!I82, 2)+ROUND(Source!AE82*Source!I82, 2))), 2)</f>
        <v>3.82</v>
      </c>
      <c r="AN159" s="89">
        <f>L152+L153+L157+L158</f>
        <v>1006</v>
      </c>
      <c r="AO159">
        <f>0</f>
        <v>0</v>
      </c>
      <c r="AQ159" t="s">
        <v>447</v>
      </c>
      <c r="AR159" s="89">
        <f>L152</f>
        <v>423</v>
      </c>
      <c r="AT159">
        <f>0</f>
        <v>0</v>
      </c>
      <c r="AV159" t="s">
        <v>447</v>
      </c>
      <c r="AW159" s="89">
        <f>L153</f>
        <v>7</v>
      </c>
      <c r="AZ159">
        <f>Source!X82</f>
        <v>381</v>
      </c>
      <c r="BA159">
        <f>Source!Y82</f>
        <v>195</v>
      </c>
      <c r="BI159" s="88">
        <f>J152+J153+J157+J158</f>
        <v>19.75</v>
      </c>
      <c r="CD159">
        <v>2</v>
      </c>
    </row>
    <row r="160" spans="1:101" ht="42.75" x14ac:dyDescent="0.2">
      <c r="A160" s="121" t="s">
        <v>138</v>
      </c>
      <c r="B160" s="109" t="str">
        <f>Source!F84</f>
        <v>КА п.199</v>
      </c>
      <c r="C160" s="109" t="s">
        <v>492</v>
      </c>
      <c r="D160" s="110" t="str">
        <f>Source!H84</f>
        <v>ШТ</v>
      </c>
      <c r="E160" s="111">
        <f>Source!K84</f>
        <v>2</v>
      </c>
      <c r="F160" s="111"/>
      <c r="G160" s="111">
        <f>Source!I84</f>
        <v>2</v>
      </c>
      <c r="H160" s="112">
        <f>Source!AL84</f>
        <v>1468.8</v>
      </c>
      <c r="I160" s="113"/>
      <c r="J160" s="112">
        <f>ROUND(L160/K160, 2)</f>
        <v>304.14</v>
      </c>
      <c r="K160" s="113">
        <f>IF(Source!BC84&lt;&gt; 0, Source!BC84, 1)</f>
        <v>9.66</v>
      </c>
      <c r="L160" s="114">
        <f>Source!HG84</f>
        <v>2938</v>
      </c>
    </row>
    <row r="161" spans="1:101" ht="15" x14ac:dyDescent="0.2">
      <c r="C161" s="77" t="s">
        <v>446</v>
      </c>
      <c r="D161" s="77"/>
      <c r="E161" s="77"/>
      <c r="F161" s="77"/>
      <c r="G161" s="77"/>
      <c r="H161" s="77"/>
      <c r="I161" s="115">
        <f>J160</f>
        <v>304.14</v>
      </c>
      <c r="J161" s="115"/>
      <c r="K161" s="116">
        <f>L160</f>
        <v>2938</v>
      </c>
      <c r="L161" s="116"/>
      <c r="O161" s="88">
        <f>J160</f>
        <v>304.14</v>
      </c>
      <c r="P161">
        <f>0</f>
        <v>0</v>
      </c>
      <c r="R161" t="s">
        <v>447</v>
      </c>
      <c r="S161">
        <f>0</f>
        <v>0</v>
      </c>
      <c r="U161">
        <f>0</f>
        <v>0</v>
      </c>
      <c r="X161">
        <f>0</f>
        <v>0</v>
      </c>
      <c r="Z161" t="s">
        <v>447</v>
      </c>
      <c r="AA161" s="88">
        <f>J160</f>
        <v>304.14</v>
      </c>
      <c r="AB161" s="88">
        <f>J160</f>
        <v>304.14</v>
      </c>
      <c r="AD161">
        <f>ROUND((Source!AT84/100)*((ROUND(Source!AF84*Source!I84, 2)+ROUND(Source!AE84*Source!I84, 2))), 2)</f>
        <v>0</v>
      </c>
      <c r="AE161">
        <f>ROUND((Source!AU84/100)*((ROUND(Source!AF84*Source!I84, 2)+ROUND(Source!AE84*Source!I84, 2))), 2)</f>
        <v>0</v>
      </c>
      <c r="AN161" s="89">
        <f>L160</f>
        <v>2938</v>
      </c>
      <c r="AO161">
        <f>0</f>
        <v>0</v>
      </c>
      <c r="AQ161" t="s">
        <v>447</v>
      </c>
      <c r="AR161">
        <f>0</f>
        <v>0</v>
      </c>
      <c r="AT161">
        <f>0</f>
        <v>0</v>
      </c>
      <c r="AV161" t="s">
        <v>447</v>
      </c>
      <c r="AW161" s="89">
        <f>L160</f>
        <v>2938</v>
      </c>
      <c r="AX161" s="89">
        <f>L160</f>
        <v>2938</v>
      </c>
      <c r="AZ161">
        <f>Source!X84</f>
        <v>0</v>
      </c>
      <c r="BA161">
        <f>Source!Y84</f>
        <v>0</v>
      </c>
      <c r="BI161" s="88">
        <f>J160</f>
        <v>304.14</v>
      </c>
      <c r="CD161">
        <v>2</v>
      </c>
    </row>
    <row r="162" spans="1:101" ht="28.5" x14ac:dyDescent="0.2">
      <c r="A162" s="121" t="s">
        <v>144</v>
      </c>
      <c r="B162" s="109" t="str">
        <f>Source!F86</f>
        <v>КА п.200</v>
      </c>
      <c r="C162" s="109" t="s">
        <v>493</v>
      </c>
      <c r="D162" s="110" t="str">
        <f>Source!H86</f>
        <v>ШТ</v>
      </c>
      <c r="E162" s="111">
        <f>Source!K86</f>
        <v>1</v>
      </c>
      <c r="F162" s="111"/>
      <c r="G162" s="111">
        <f>Source!I86</f>
        <v>1</v>
      </c>
      <c r="H162" s="112">
        <f>Source!AL86</f>
        <v>612</v>
      </c>
      <c r="I162" s="113"/>
      <c r="J162" s="112">
        <f>ROUND(L162/K162, 2)</f>
        <v>63.35</v>
      </c>
      <c r="K162" s="113">
        <f>IF(Source!BC86&lt;&gt; 0, Source!BC86, 1)</f>
        <v>9.66</v>
      </c>
      <c r="L162" s="114">
        <f>Source!HG86</f>
        <v>612</v>
      </c>
    </row>
    <row r="163" spans="1:101" ht="15" x14ac:dyDescent="0.2">
      <c r="C163" s="77" t="s">
        <v>446</v>
      </c>
      <c r="D163" s="77"/>
      <c r="E163" s="77"/>
      <c r="F163" s="77"/>
      <c r="G163" s="77"/>
      <c r="H163" s="77"/>
      <c r="I163" s="115">
        <f>J162</f>
        <v>63.35</v>
      </c>
      <c r="J163" s="115"/>
      <c r="K163" s="116">
        <f>L162</f>
        <v>612</v>
      </c>
      <c r="L163" s="116"/>
      <c r="O163" s="88">
        <f>J162</f>
        <v>63.35</v>
      </c>
      <c r="P163">
        <f>0</f>
        <v>0</v>
      </c>
      <c r="R163" t="s">
        <v>447</v>
      </c>
      <c r="S163">
        <f>0</f>
        <v>0</v>
      </c>
      <c r="U163">
        <f>0</f>
        <v>0</v>
      </c>
      <c r="X163">
        <f>0</f>
        <v>0</v>
      </c>
      <c r="Z163" t="s">
        <v>447</v>
      </c>
      <c r="AA163" s="88">
        <f>J162</f>
        <v>63.35</v>
      </c>
      <c r="AB163" s="88">
        <f>J162</f>
        <v>63.35</v>
      </c>
      <c r="AD163">
        <f>ROUND((Source!AT86/100)*((ROUND(Source!AF86*Source!I86, 2)+ROUND(Source!AE86*Source!I86, 2))), 2)</f>
        <v>0</v>
      </c>
      <c r="AE163">
        <f>ROUND((Source!AU86/100)*((ROUND(Source!AF86*Source!I86, 2)+ROUND(Source!AE86*Source!I86, 2))), 2)</f>
        <v>0</v>
      </c>
      <c r="AN163" s="89">
        <f>L162</f>
        <v>612</v>
      </c>
      <c r="AO163">
        <f>0</f>
        <v>0</v>
      </c>
      <c r="AQ163" t="s">
        <v>447</v>
      </c>
      <c r="AR163">
        <f>0</f>
        <v>0</v>
      </c>
      <c r="AT163">
        <f>0</f>
        <v>0</v>
      </c>
      <c r="AV163" t="s">
        <v>447</v>
      </c>
      <c r="AW163" s="89">
        <f>L162</f>
        <v>612</v>
      </c>
      <c r="AX163" s="89">
        <f>L162</f>
        <v>612</v>
      </c>
      <c r="AZ163">
        <f>Source!X86</f>
        <v>0</v>
      </c>
      <c r="BA163">
        <f>Source!Y86</f>
        <v>0</v>
      </c>
      <c r="BI163" s="88">
        <f>J162</f>
        <v>63.35</v>
      </c>
      <c r="CD163">
        <v>2</v>
      </c>
    </row>
    <row r="164" spans="1:101" ht="42.75" x14ac:dyDescent="0.2">
      <c r="A164" s="104" t="s">
        <v>148</v>
      </c>
      <c r="B164" s="90" t="str">
        <f>Source!F88</f>
        <v>м10-02-051-1</v>
      </c>
      <c r="C164" s="90" t="str">
        <f>Source!G88</f>
        <v>Перемычки кабельные длиной до 6 м</v>
      </c>
      <c r="D164" s="105" t="str">
        <f>Source!H88</f>
        <v>100 перемычек</v>
      </c>
      <c r="E164" s="76">
        <f>Source!K88</f>
        <v>0.04</v>
      </c>
      <c r="F164" s="76"/>
      <c r="G164" s="76">
        <f>Source!I88</f>
        <v>0.04</v>
      </c>
      <c r="H164" s="93"/>
      <c r="I164" s="106"/>
      <c r="J164" s="93"/>
      <c r="K164" s="106"/>
      <c r="L164" s="94"/>
    </row>
    <row r="165" spans="1:101" ht="76.5" x14ac:dyDescent="0.2">
      <c r="B165" s="117" t="s">
        <v>395</v>
      </c>
      <c r="C165" s="118" t="s">
        <v>487</v>
      </c>
      <c r="D165" s="118"/>
      <c r="E165" s="118"/>
      <c r="F165" s="118"/>
      <c r="G165" s="118"/>
      <c r="H165" s="118"/>
      <c r="I165" s="118"/>
      <c r="J165" s="118"/>
      <c r="K165" s="118"/>
      <c r="L165" s="118"/>
      <c r="CW165" s="119" t="s">
        <v>487</v>
      </c>
    </row>
    <row r="166" spans="1:101" x14ac:dyDescent="0.2">
      <c r="C166" s="120" t="str">
        <f>"Объем: "&amp;Source!I88&amp;"=4/"&amp;"100"</f>
        <v>Объем: 0,04=4/100</v>
      </c>
    </row>
    <row r="167" spans="1:101" ht="14.25" x14ac:dyDescent="0.2">
      <c r="A167" s="90"/>
      <c r="B167" s="106">
        <v>1</v>
      </c>
      <c r="C167" s="90" t="s">
        <v>476</v>
      </c>
      <c r="D167" s="105"/>
      <c r="E167" s="76"/>
      <c r="F167" s="76"/>
      <c r="G167" s="76"/>
      <c r="H167" s="93">
        <f>Source!AO88</f>
        <v>230.88</v>
      </c>
      <c r="I167" s="106">
        <f>ROUND(1.2,7)</f>
        <v>1.2</v>
      </c>
      <c r="J167" s="93">
        <f>ROUND(Source!AF88*Source!I88, 2)</f>
        <v>11.08</v>
      </c>
      <c r="K167" s="106">
        <f>IF(Source!BA88&lt;&gt; 0, Source!BA88, 1)</f>
        <v>50.93</v>
      </c>
      <c r="L167" s="94">
        <f>Source!S88</f>
        <v>564</v>
      </c>
    </row>
    <row r="168" spans="1:101" ht="14.25" x14ac:dyDescent="0.2">
      <c r="A168" s="90"/>
      <c r="B168" s="106">
        <v>4</v>
      </c>
      <c r="C168" s="90" t="s">
        <v>479</v>
      </c>
      <c r="D168" s="105"/>
      <c r="E168" s="76"/>
      <c r="F168" s="76"/>
      <c r="G168" s="76"/>
      <c r="H168" s="93">
        <f>Source!AL88</f>
        <v>4.62</v>
      </c>
      <c r="I168" s="106"/>
      <c r="J168" s="93">
        <f>ROUND(Source!AC88*Source!I88, 2)</f>
        <v>0.18</v>
      </c>
      <c r="K168" s="106">
        <f>IF(Source!BC88&lt;&gt; 0, Source!BC88, 1)</f>
        <v>50.9</v>
      </c>
      <c r="L168" s="94">
        <f>Source!P88</f>
        <v>9</v>
      </c>
    </row>
    <row r="169" spans="1:101" ht="14.25" x14ac:dyDescent="0.2">
      <c r="A169" s="90"/>
      <c r="B169" s="90"/>
      <c r="C169" s="109" t="s">
        <v>480</v>
      </c>
      <c r="D169" s="110" t="s">
        <v>423</v>
      </c>
      <c r="E169" s="111">
        <f>Source!AQ88</f>
        <v>24</v>
      </c>
      <c r="F169" s="111">
        <f>ROUND(1.2,7)</f>
        <v>1.2</v>
      </c>
      <c r="G169" s="111">
        <f>ROUND(Source!U88, 7)</f>
        <v>1.1519999999999999</v>
      </c>
      <c r="H169" s="112"/>
      <c r="I169" s="113"/>
      <c r="J169" s="112"/>
      <c r="K169" s="113"/>
      <c r="L169" s="114"/>
    </row>
    <row r="170" spans="1:101" ht="14.25" x14ac:dyDescent="0.2">
      <c r="A170" s="90"/>
      <c r="B170" s="90"/>
      <c r="C170" s="90" t="s">
        <v>482</v>
      </c>
      <c r="D170" s="105"/>
      <c r="E170" s="76"/>
      <c r="F170" s="76"/>
      <c r="G170" s="76"/>
      <c r="H170" s="93">
        <f>H167+H168</f>
        <v>235.5</v>
      </c>
      <c r="I170" s="106"/>
      <c r="J170" s="93">
        <f>J167+J168</f>
        <v>11.26</v>
      </c>
      <c r="K170" s="106"/>
      <c r="L170" s="94">
        <f>L167+L168</f>
        <v>573</v>
      </c>
    </row>
    <row r="171" spans="1:101" ht="14.25" x14ac:dyDescent="0.2">
      <c r="A171" s="90"/>
      <c r="B171" s="90"/>
      <c r="C171" s="90" t="s">
        <v>483</v>
      </c>
      <c r="D171" s="105"/>
      <c r="E171" s="76"/>
      <c r="F171" s="76"/>
      <c r="G171" s="76"/>
      <c r="H171" s="93"/>
      <c r="I171" s="106"/>
      <c r="J171" s="93">
        <f>SUM(S164:S174)+SUM(T164:T174)+SUM(X164:X174)+SUM(Y164:Y174)+SUM(Z164:Z174)</f>
        <v>11.08</v>
      </c>
      <c r="K171" s="106"/>
      <c r="L171" s="94">
        <f>SUM(AR164:AR174)+SUM(AS164:AS174)+SUM(AT164:AT174)+SUM(AU164:AU174)+SUM(AV164:AV174)</f>
        <v>564</v>
      </c>
    </row>
    <row r="172" spans="1:101" ht="28.5" x14ac:dyDescent="0.2">
      <c r="A172" s="90"/>
      <c r="B172" s="90" t="s">
        <v>107</v>
      </c>
      <c r="C172" s="90" t="s">
        <v>488</v>
      </c>
      <c r="D172" s="105" t="s">
        <v>485</v>
      </c>
      <c r="E172" s="76">
        <f>Source!BZ88</f>
        <v>90</v>
      </c>
      <c r="F172" s="76"/>
      <c r="G172" s="76">
        <f>Source!AT88</f>
        <v>90</v>
      </c>
      <c r="H172" s="93"/>
      <c r="I172" s="106"/>
      <c r="J172" s="93">
        <f>SUM(AD164:AD174)</f>
        <v>9.9700000000000006</v>
      </c>
      <c r="K172" s="106"/>
      <c r="L172" s="94">
        <f>SUM(AZ164:AZ174)</f>
        <v>508</v>
      </c>
    </row>
    <row r="173" spans="1:101" ht="28.5" x14ac:dyDescent="0.2">
      <c r="A173" s="109"/>
      <c r="B173" s="109" t="s">
        <v>108</v>
      </c>
      <c r="C173" s="109" t="s">
        <v>489</v>
      </c>
      <c r="D173" s="110" t="s">
        <v>485</v>
      </c>
      <c r="E173" s="111">
        <f>Source!CA88</f>
        <v>46</v>
      </c>
      <c r="F173" s="111"/>
      <c r="G173" s="111">
        <f>Source!AU88</f>
        <v>46</v>
      </c>
      <c r="H173" s="112"/>
      <c r="I173" s="113"/>
      <c r="J173" s="112">
        <f>SUM(AE164:AE174)</f>
        <v>5.0999999999999996</v>
      </c>
      <c r="K173" s="113"/>
      <c r="L173" s="114">
        <f>SUM(BA164:BA174)</f>
        <v>259</v>
      </c>
    </row>
    <row r="174" spans="1:101" ht="15" x14ac:dyDescent="0.2">
      <c r="C174" s="77" t="s">
        <v>446</v>
      </c>
      <c r="D174" s="77"/>
      <c r="E174" s="77"/>
      <c r="F174" s="77"/>
      <c r="G174" s="77"/>
      <c r="H174" s="77"/>
      <c r="I174" s="115">
        <f>J167+J168+J172+J173</f>
        <v>26.33</v>
      </c>
      <c r="J174" s="115"/>
      <c r="K174" s="116">
        <f>L167+L168+L172+L173</f>
        <v>1340</v>
      </c>
      <c r="L174" s="116"/>
      <c r="O174" s="88">
        <f>J167+J168+J172+J173</f>
        <v>26.33</v>
      </c>
      <c r="P174">
        <f>0</f>
        <v>0</v>
      </c>
      <c r="R174" t="s">
        <v>447</v>
      </c>
      <c r="S174" s="88">
        <f>J167</f>
        <v>11.08</v>
      </c>
      <c r="U174" s="88">
        <f>J167</f>
        <v>11.08</v>
      </c>
      <c r="X174">
        <f>0</f>
        <v>0</v>
      </c>
      <c r="Z174" t="s">
        <v>447</v>
      </c>
      <c r="AA174" s="88">
        <f>J168</f>
        <v>0.18</v>
      </c>
      <c r="AD174">
        <f>ROUND((Source!AT88/100)*((ROUND(Source!AF88*Source!I88, 2)+ROUND(Source!AE88*Source!I88, 2))), 2)</f>
        <v>9.9700000000000006</v>
      </c>
      <c r="AE174">
        <f>ROUND((Source!AU88/100)*((ROUND(Source!AF88*Source!I88, 2)+ROUND(Source!AE88*Source!I88, 2))), 2)</f>
        <v>5.0999999999999996</v>
      </c>
      <c r="AN174" s="89">
        <f>L167+L168+L172+L173</f>
        <v>1340</v>
      </c>
      <c r="AO174">
        <f>0</f>
        <v>0</v>
      </c>
      <c r="AQ174" t="s">
        <v>447</v>
      </c>
      <c r="AR174" s="89">
        <f>L167</f>
        <v>564</v>
      </c>
      <c r="AT174">
        <f>0</f>
        <v>0</v>
      </c>
      <c r="AV174" t="s">
        <v>447</v>
      </c>
      <c r="AW174" s="89">
        <f>L168</f>
        <v>9</v>
      </c>
      <c r="AZ174">
        <f>Source!X88</f>
        <v>508</v>
      </c>
      <c r="BA174">
        <f>Source!Y88</f>
        <v>259</v>
      </c>
      <c r="BI174" s="88">
        <f>J167+J168+J172+J173</f>
        <v>26.33</v>
      </c>
      <c r="CD174">
        <v>2</v>
      </c>
    </row>
    <row r="175" spans="1:101" ht="42.75" x14ac:dyDescent="0.2">
      <c r="A175" s="104" t="s">
        <v>149</v>
      </c>
      <c r="B175" s="90" t="str">
        <f>Source!F90</f>
        <v>м10-02-051-2</v>
      </c>
      <c r="C175" s="90" t="str">
        <f>Source!G90</f>
        <v>Перемычки кабельные длиной добавлять на каждый 1 м сверх 6 м</v>
      </c>
      <c r="D175" s="105" t="str">
        <f>Source!H90</f>
        <v>100 перемычек</v>
      </c>
      <c r="E175" s="76">
        <f>Source!K90</f>
        <v>0.04</v>
      </c>
      <c r="F175" s="76"/>
      <c r="G175" s="76">
        <f>Source!I90</f>
        <v>0.04</v>
      </c>
      <c r="H175" s="93"/>
      <c r="I175" s="106"/>
      <c r="J175" s="93"/>
      <c r="K175" s="106"/>
      <c r="L175" s="94"/>
    </row>
    <row r="176" spans="1:101" x14ac:dyDescent="0.2">
      <c r="B176" s="117"/>
      <c r="C176" s="118" t="s">
        <v>494</v>
      </c>
      <c r="D176" s="118"/>
      <c r="E176" s="118"/>
      <c r="F176" s="118"/>
      <c r="G176" s="118"/>
      <c r="H176" s="118"/>
      <c r="I176" s="118"/>
      <c r="J176" s="118"/>
      <c r="K176" s="118"/>
      <c r="L176" s="118"/>
    </row>
    <row r="177" spans="1:101" ht="76.5" x14ac:dyDescent="0.2">
      <c r="B177" s="117" t="s">
        <v>395</v>
      </c>
      <c r="C177" s="118" t="s">
        <v>487</v>
      </c>
      <c r="D177" s="118"/>
      <c r="E177" s="118"/>
      <c r="F177" s="118"/>
      <c r="G177" s="118"/>
      <c r="H177" s="118"/>
      <c r="I177" s="118"/>
      <c r="J177" s="118"/>
      <c r="K177" s="118"/>
      <c r="L177" s="118"/>
      <c r="CW177" s="119" t="s">
        <v>487</v>
      </c>
    </row>
    <row r="178" spans="1:101" ht="76.5" x14ac:dyDescent="0.2">
      <c r="C178" s="122" t="s">
        <v>495</v>
      </c>
      <c r="D178" s="122"/>
      <c r="E178" s="122"/>
      <c r="F178" s="122"/>
      <c r="CW178" s="123" t="s">
        <v>495</v>
      </c>
    </row>
    <row r="179" spans="1:101" x14ac:dyDescent="0.2">
      <c r="C179" s="120" t="str">
        <f>"Объем: "&amp;Source!I90&amp;"=4/"&amp;"100"</f>
        <v>Объем: 0,04=4/100</v>
      </c>
    </row>
    <row r="180" spans="1:101" ht="14.25" x14ac:dyDescent="0.2">
      <c r="A180" s="90"/>
      <c r="B180" s="106">
        <v>1</v>
      </c>
      <c r="C180" s="90" t="s">
        <v>476</v>
      </c>
      <c r="D180" s="105"/>
      <c r="E180" s="76"/>
      <c r="F180" s="76"/>
      <c r="G180" s="76"/>
      <c r="H180" s="93">
        <f>Source!AO90</f>
        <v>20.2</v>
      </c>
      <c r="I180" s="106">
        <f>ROUND((4)*1.2,7)</f>
        <v>4.8</v>
      </c>
      <c r="J180" s="93">
        <f>ROUND(Source!AF90*Source!I90, 2)</f>
        <v>3.88</v>
      </c>
      <c r="K180" s="106">
        <f>IF(Source!BA90&lt;&gt; 0, Source!BA90, 1)</f>
        <v>50.93</v>
      </c>
      <c r="L180" s="94">
        <f>Source!S90</f>
        <v>198</v>
      </c>
    </row>
    <row r="181" spans="1:101" ht="14.25" x14ac:dyDescent="0.2">
      <c r="A181" s="90"/>
      <c r="B181" s="106">
        <v>4</v>
      </c>
      <c r="C181" s="90" t="s">
        <v>479</v>
      </c>
      <c r="D181" s="105"/>
      <c r="E181" s="76"/>
      <c r="F181" s="76"/>
      <c r="G181" s="76"/>
      <c r="H181" s="93">
        <f>Source!AL90</f>
        <v>0.4</v>
      </c>
      <c r="I181" s="106"/>
      <c r="J181" s="93">
        <f>ROUND(Source!AC90*Source!I90, 2)</f>
        <v>0.02</v>
      </c>
      <c r="K181" s="106">
        <f>IF(Source!BC90&lt;&gt; 0, Source!BC90, 1)</f>
        <v>51.45</v>
      </c>
      <c r="L181" s="94">
        <f>Source!P90</f>
        <v>1</v>
      </c>
    </row>
    <row r="182" spans="1:101" ht="14.25" x14ac:dyDescent="0.2">
      <c r="A182" s="90"/>
      <c r="B182" s="90"/>
      <c r="C182" s="109" t="s">
        <v>480</v>
      </c>
      <c r="D182" s="110" t="s">
        <v>423</v>
      </c>
      <c r="E182" s="111">
        <f>Source!AQ90</f>
        <v>2.1</v>
      </c>
      <c r="F182" s="111">
        <f>ROUND((4)*1.2,7)</f>
        <v>4.8</v>
      </c>
      <c r="G182" s="111">
        <f>ROUND(Source!U90, 7)</f>
        <v>0.4032</v>
      </c>
      <c r="H182" s="112"/>
      <c r="I182" s="113"/>
      <c r="J182" s="112"/>
      <c r="K182" s="113"/>
      <c r="L182" s="114"/>
    </row>
    <row r="183" spans="1:101" ht="14.25" x14ac:dyDescent="0.2">
      <c r="A183" s="90"/>
      <c r="B183" s="90"/>
      <c r="C183" s="90" t="s">
        <v>482</v>
      </c>
      <c r="D183" s="105"/>
      <c r="E183" s="76"/>
      <c r="F183" s="76"/>
      <c r="G183" s="76"/>
      <c r="H183" s="93">
        <f>H180+H181</f>
        <v>20.599999999999998</v>
      </c>
      <c r="I183" s="106"/>
      <c r="J183" s="93">
        <f>J180+J181</f>
        <v>3.9</v>
      </c>
      <c r="K183" s="106"/>
      <c r="L183" s="94">
        <f>L180+L181</f>
        <v>199</v>
      </c>
    </row>
    <row r="184" spans="1:101" ht="14.25" x14ac:dyDescent="0.2">
      <c r="A184" s="90"/>
      <c r="B184" s="90"/>
      <c r="C184" s="90" t="s">
        <v>483</v>
      </c>
      <c r="D184" s="105"/>
      <c r="E184" s="76"/>
      <c r="F184" s="76"/>
      <c r="G184" s="76"/>
      <c r="H184" s="93"/>
      <c r="I184" s="106"/>
      <c r="J184" s="93">
        <f>SUM(S175:S187)+SUM(T175:T187)+SUM(X175:X187)+SUM(Y175:Y187)+SUM(Z175:Z187)</f>
        <v>3.88</v>
      </c>
      <c r="K184" s="106"/>
      <c r="L184" s="94">
        <f>SUM(AR175:AR187)+SUM(AS175:AS187)+SUM(AT175:AT187)+SUM(AU175:AU187)+SUM(AV175:AV187)</f>
        <v>198</v>
      </c>
    </row>
    <row r="185" spans="1:101" ht="28.5" x14ac:dyDescent="0.2">
      <c r="A185" s="90"/>
      <c r="B185" s="90" t="s">
        <v>107</v>
      </c>
      <c r="C185" s="90" t="s">
        <v>488</v>
      </c>
      <c r="D185" s="105" t="s">
        <v>485</v>
      </c>
      <c r="E185" s="76">
        <f>Source!BZ90</f>
        <v>90</v>
      </c>
      <c r="F185" s="76"/>
      <c r="G185" s="76">
        <f>Source!AT90</f>
        <v>90</v>
      </c>
      <c r="H185" s="93"/>
      <c r="I185" s="106"/>
      <c r="J185" s="93">
        <f>SUM(AD175:AD187)</f>
        <v>3.49</v>
      </c>
      <c r="K185" s="106"/>
      <c r="L185" s="94">
        <f>SUM(AZ175:AZ187)</f>
        <v>178</v>
      </c>
    </row>
    <row r="186" spans="1:101" ht="28.5" x14ac:dyDescent="0.2">
      <c r="A186" s="109"/>
      <c r="B186" s="109" t="s">
        <v>108</v>
      </c>
      <c r="C186" s="109" t="s">
        <v>489</v>
      </c>
      <c r="D186" s="110" t="s">
        <v>485</v>
      </c>
      <c r="E186" s="111">
        <f>Source!CA90</f>
        <v>46</v>
      </c>
      <c r="F186" s="111"/>
      <c r="G186" s="111">
        <f>Source!AU90</f>
        <v>46</v>
      </c>
      <c r="H186" s="112"/>
      <c r="I186" s="113"/>
      <c r="J186" s="112">
        <f>SUM(AE175:AE187)</f>
        <v>1.78</v>
      </c>
      <c r="K186" s="113"/>
      <c r="L186" s="114">
        <f>SUM(BA175:BA187)</f>
        <v>91</v>
      </c>
    </row>
    <row r="187" spans="1:101" ht="15" x14ac:dyDescent="0.2">
      <c r="C187" s="77" t="s">
        <v>446</v>
      </c>
      <c r="D187" s="77"/>
      <c r="E187" s="77"/>
      <c r="F187" s="77"/>
      <c r="G187" s="77"/>
      <c r="H187" s="77"/>
      <c r="I187" s="115">
        <f>J180+J181+J185+J186</f>
        <v>9.17</v>
      </c>
      <c r="J187" s="115"/>
      <c r="K187" s="116">
        <f>L180+L181+L185+L186</f>
        <v>468</v>
      </c>
      <c r="L187" s="116"/>
      <c r="O187" s="88">
        <f>J180+J181+J185+J186</f>
        <v>9.17</v>
      </c>
      <c r="P187">
        <f>0</f>
        <v>0</v>
      </c>
      <c r="R187" t="s">
        <v>447</v>
      </c>
      <c r="S187" s="88">
        <f>J180</f>
        <v>3.88</v>
      </c>
      <c r="U187" s="88">
        <f>J180</f>
        <v>3.88</v>
      </c>
      <c r="X187">
        <f>0</f>
        <v>0</v>
      </c>
      <c r="Z187" t="s">
        <v>447</v>
      </c>
      <c r="AA187" s="88">
        <f>J181</f>
        <v>0.02</v>
      </c>
      <c r="AD187">
        <f>ROUND((Source!AT90/100)*((ROUND(Source!AF90*Source!I90, 2)+ROUND(Source!AE90*Source!I90, 2))), 2)</f>
        <v>3.49</v>
      </c>
      <c r="AE187">
        <f>ROUND((Source!AU90/100)*((ROUND(Source!AF90*Source!I90, 2)+ROUND(Source!AE90*Source!I90, 2))), 2)</f>
        <v>1.78</v>
      </c>
      <c r="AN187" s="89">
        <f>L180+L181+L185+L186</f>
        <v>468</v>
      </c>
      <c r="AO187">
        <f>0</f>
        <v>0</v>
      </c>
      <c r="AQ187" t="s">
        <v>447</v>
      </c>
      <c r="AR187" s="89">
        <f>L180</f>
        <v>198</v>
      </c>
      <c r="AT187">
        <f>0</f>
        <v>0</v>
      </c>
      <c r="AV187" t="s">
        <v>447</v>
      </c>
      <c r="AW187" s="89">
        <f>L181</f>
        <v>1</v>
      </c>
      <c r="AZ187">
        <f>Source!X90</f>
        <v>178</v>
      </c>
      <c r="BA187">
        <f>Source!Y90</f>
        <v>91</v>
      </c>
      <c r="BI187" s="88">
        <f>J180+J181+J185+J186</f>
        <v>9.17</v>
      </c>
      <c r="CD187">
        <v>2</v>
      </c>
    </row>
    <row r="188" spans="1:101" ht="42.75" x14ac:dyDescent="0.2">
      <c r="A188" s="121" t="s">
        <v>154</v>
      </c>
      <c r="B188" s="109" t="str">
        <f>Source!F92</f>
        <v>КА п.202</v>
      </c>
      <c r="C188" s="109" t="s">
        <v>496</v>
      </c>
      <c r="D188" s="110" t="str">
        <f>Source!H92</f>
        <v>ШТ</v>
      </c>
      <c r="E188" s="111">
        <f>Source!K92</f>
        <v>4</v>
      </c>
      <c r="F188" s="111"/>
      <c r="G188" s="111">
        <f>Source!I92</f>
        <v>4</v>
      </c>
      <c r="H188" s="112">
        <f>Source!AL92</f>
        <v>2699.6</v>
      </c>
      <c r="I188" s="113"/>
      <c r="J188" s="112">
        <f>ROUND(L188/K188, 2)</f>
        <v>1117.81</v>
      </c>
      <c r="K188" s="113">
        <f>IF(Source!BC92&lt;&gt; 0, Source!BC92, 1)</f>
        <v>9.66</v>
      </c>
      <c r="L188" s="114">
        <f>Source!HG92</f>
        <v>10798</v>
      </c>
    </row>
    <row r="189" spans="1:101" ht="15" x14ac:dyDescent="0.2">
      <c r="C189" s="77" t="s">
        <v>446</v>
      </c>
      <c r="D189" s="77"/>
      <c r="E189" s="77"/>
      <c r="F189" s="77"/>
      <c r="G189" s="77"/>
      <c r="H189" s="77"/>
      <c r="I189" s="115">
        <f>J188</f>
        <v>1117.81</v>
      </c>
      <c r="J189" s="115"/>
      <c r="K189" s="116">
        <f>L188</f>
        <v>10798</v>
      </c>
      <c r="L189" s="116"/>
      <c r="O189" s="88">
        <f>J188</f>
        <v>1117.81</v>
      </c>
      <c r="P189">
        <f>0</f>
        <v>0</v>
      </c>
      <c r="R189" t="s">
        <v>447</v>
      </c>
      <c r="S189">
        <f>0</f>
        <v>0</v>
      </c>
      <c r="U189">
        <f>0</f>
        <v>0</v>
      </c>
      <c r="X189">
        <f>0</f>
        <v>0</v>
      </c>
      <c r="Z189" t="s">
        <v>447</v>
      </c>
      <c r="AA189" s="88">
        <f>J188</f>
        <v>1117.81</v>
      </c>
      <c r="AB189" s="88">
        <f>J188</f>
        <v>1117.81</v>
      </c>
      <c r="AD189">
        <f>ROUND((Source!AT92/100)*((ROUND(Source!AF92*Source!I92, 2)+ROUND(Source!AE92*Source!I92, 2))), 2)</f>
        <v>0</v>
      </c>
      <c r="AE189">
        <f>ROUND((Source!AU92/100)*((ROUND(Source!AF92*Source!I92, 2)+ROUND(Source!AE92*Source!I92, 2))), 2)</f>
        <v>0</v>
      </c>
      <c r="AN189" s="89">
        <f>L188</f>
        <v>10798</v>
      </c>
      <c r="AO189">
        <f>0</f>
        <v>0</v>
      </c>
      <c r="AQ189" t="s">
        <v>447</v>
      </c>
      <c r="AR189">
        <f>0</f>
        <v>0</v>
      </c>
      <c r="AT189">
        <f>0</f>
        <v>0</v>
      </c>
      <c r="AV189" t="s">
        <v>447</v>
      </c>
      <c r="AW189" s="89">
        <f>L188</f>
        <v>10798</v>
      </c>
      <c r="AX189" s="89">
        <f>L188</f>
        <v>10798</v>
      </c>
      <c r="AZ189">
        <f>Source!X92</f>
        <v>0</v>
      </c>
      <c r="BA189">
        <f>Source!Y92</f>
        <v>0</v>
      </c>
      <c r="BI189" s="88">
        <f>J188</f>
        <v>1117.81</v>
      </c>
      <c r="CD189">
        <v>2</v>
      </c>
    </row>
    <row r="190" spans="1:101" ht="57" x14ac:dyDescent="0.2">
      <c r="A190" s="104" t="s">
        <v>158</v>
      </c>
      <c r="B190" s="90" t="str">
        <f>Source!F94</f>
        <v>м08-02-147-1</v>
      </c>
      <c r="C190" s="90" t="str">
        <f>Source!G94</f>
        <v>Кабель до 35 кВ по установленным конструкциям и лоткам с креплением на поворотах и в конце трассы, масса 1 м кабеля до 1 кг</v>
      </c>
      <c r="D190" s="105" t="str">
        <f>Source!H94</f>
        <v>100 М КАБЕЛЯ</v>
      </c>
      <c r="E190" s="76">
        <f>Source!K94</f>
        <v>5.4</v>
      </c>
      <c r="F190" s="76"/>
      <c r="G190" s="76">
        <f>Source!I94</f>
        <v>5.4</v>
      </c>
      <c r="H190" s="93"/>
      <c r="I190" s="106"/>
      <c r="J190" s="93"/>
      <c r="K190" s="106"/>
      <c r="L190" s="94"/>
    </row>
    <row r="191" spans="1:101" x14ac:dyDescent="0.2">
      <c r="C191" s="120" t="str">
        <f>"Объем: "&amp;Source!I94&amp;"=(500+"&amp;"40)/"&amp;"100"</f>
        <v>Объем: 5,4=(500+40)/100</v>
      </c>
    </row>
    <row r="192" spans="1:101" ht="14.25" x14ac:dyDescent="0.2">
      <c r="A192" s="90"/>
      <c r="B192" s="106">
        <v>1</v>
      </c>
      <c r="C192" s="90" t="s">
        <v>476</v>
      </c>
      <c r="D192" s="105"/>
      <c r="E192" s="76"/>
      <c r="F192" s="76"/>
      <c r="G192" s="76"/>
      <c r="H192" s="93">
        <f>Source!AO94</f>
        <v>89.27</v>
      </c>
      <c r="I192" s="106"/>
      <c r="J192" s="93">
        <f>ROUND(Source!AF94*Source!I94, 2)</f>
        <v>482.06</v>
      </c>
      <c r="K192" s="106">
        <f>IF(Source!BA94&lt;&gt; 0, Source!BA94, 1)</f>
        <v>50.93</v>
      </c>
      <c r="L192" s="94">
        <f>Source!S94</f>
        <v>24551</v>
      </c>
    </row>
    <row r="193" spans="1:82" ht="14.25" x14ac:dyDescent="0.2">
      <c r="A193" s="90"/>
      <c r="B193" s="106">
        <v>2</v>
      </c>
      <c r="C193" s="90" t="s">
        <v>477</v>
      </c>
      <c r="D193" s="105"/>
      <c r="E193" s="76"/>
      <c r="F193" s="76"/>
      <c r="G193" s="76"/>
      <c r="H193" s="93">
        <f>Source!AM94</f>
        <v>57.5</v>
      </c>
      <c r="I193" s="106"/>
      <c r="J193" s="93">
        <f>ROUND((((Source!ET94)-(Source!EU94))+Source!AE94)*Source!I94, 2)</f>
        <v>310.5</v>
      </c>
      <c r="K193" s="106">
        <f>IF(Source!BB94&lt;&gt; 0, Source!BB94, 1)</f>
        <v>14.34</v>
      </c>
      <c r="L193" s="94">
        <f>Source!Q94</f>
        <v>4453</v>
      </c>
    </row>
    <row r="194" spans="1:82" ht="14.25" x14ac:dyDescent="0.2">
      <c r="A194" s="90"/>
      <c r="B194" s="106">
        <v>3</v>
      </c>
      <c r="C194" s="90" t="s">
        <v>478</v>
      </c>
      <c r="D194" s="105"/>
      <c r="E194" s="76"/>
      <c r="F194" s="76"/>
      <c r="G194" s="76"/>
      <c r="H194" s="93">
        <f>Source!AN94</f>
        <v>2.7</v>
      </c>
      <c r="I194" s="106"/>
      <c r="J194" s="107">
        <f>ROUND(Source!AE94*Source!I94, 2)</f>
        <v>14.58</v>
      </c>
      <c r="K194" s="106">
        <f>IF(Source!BS94&lt;&gt; 0, Source!BS94, 1)</f>
        <v>50.93</v>
      </c>
      <c r="L194" s="108">
        <f>Source!R94</f>
        <v>743</v>
      </c>
    </row>
    <row r="195" spans="1:82" ht="14.25" x14ac:dyDescent="0.2">
      <c r="A195" s="90"/>
      <c r="B195" s="106">
        <v>4</v>
      </c>
      <c r="C195" s="90" t="s">
        <v>479</v>
      </c>
      <c r="D195" s="105"/>
      <c r="E195" s="76"/>
      <c r="F195" s="76"/>
      <c r="G195" s="76"/>
      <c r="H195" s="93">
        <f>Source!AL94</f>
        <v>30.39</v>
      </c>
      <c r="I195" s="106"/>
      <c r="J195" s="93">
        <f>ROUND(Source!AC94*Source!I94, 2)</f>
        <v>164.11</v>
      </c>
      <c r="K195" s="106">
        <f>IF(Source!BC94&lt;&gt; 0, Source!BC94, 1)</f>
        <v>14.46</v>
      </c>
      <c r="L195" s="94">
        <f>Source!P94</f>
        <v>2373</v>
      </c>
    </row>
    <row r="196" spans="1:82" ht="14.25" x14ac:dyDescent="0.2">
      <c r="A196" s="90"/>
      <c r="B196" s="90"/>
      <c r="C196" s="90" t="s">
        <v>480</v>
      </c>
      <c r="D196" s="105" t="s">
        <v>423</v>
      </c>
      <c r="E196" s="76">
        <f>Source!AQ94</f>
        <v>9.2799999999999994</v>
      </c>
      <c r="F196" s="76"/>
      <c r="G196" s="76">
        <f>ROUND(Source!U94, 7)</f>
        <v>50.112000000000002</v>
      </c>
      <c r="H196" s="93"/>
      <c r="I196" s="106"/>
      <c r="J196" s="93"/>
      <c r="K196" s="106"/>
      <c r="L196" s="94"/>
    </row>
    <row r="197" spans="1:82" ht="14.25" x14ac:dyDescent="0.2">
      <c r="A197" s="90"/>
      <c r="B197" s="90"/>
      <c r="C197" s="109" t="s">
        <v>481</v>
      </c>
      <c r="D197" s="110" t="s">
        <v>423</v>
      </c>
      <c r="E197" s="111">
        <f>Source!AR94</f>
        <v>0.2</v>
      </c>
      <c r="F197" s="111"/>
      <c r="G197" s="111">
        <f>ROUND(Source!V94, 7)</f>
        <v>1.08</v>
      </c>
      <c r="H197" s="112"/>
      <c r="I197" s="113"/>
      <c r="J197" s="112"/>
      <c r="K197" s="113"/>
      <c r="L197" s="114"/>
    </row>
    <row r="198" spans="1:82" ht="14.25" x14ac:dyDescent="0.2">
      <c r="A198" s="90"/>
      <c r="B198" s="90"/>
      <c r="C198" s="90" t="s">
        <v>482</v>
      </c>
      <c r="D198" s="105"/>
      <c r="E198" s="76"/>
      <c r="F198" s="76"/>
      <c r="G198" s="76"/>
      <c r="H198" s="93">
        <f>H192+H193+H195</f>
        <v>177.15999999999997</v>
      </c>
      <c r="I198" s="106"/>
      <c r="J198" s="93">
        <f>J192+J193+J195</f>
        <v>956.67</v>
      </c>
      <c r="K198" s="106"/>
      <c r="L198" s="94">
        <f>L192+L193+L195</f>
        <v>31377</v>
      </c>
    </row>
    <row r="199" spans="1:82" ht="14.25" x14ac:dyDescent="0.2">
      <c r="A199" s="90"/>
      <c r="B199" s="90"/>
      <c r="C199" s="90" t="s">
        <v>483</v>
      </c>
      <c r="D199" s="105"/>
      <c r="E199" s="76"/>
      <c r="F199" s="76"/>
      <c r="G199" s="76"/>
      <c r="H199" s="93"/>
      <c r="I199" s="106"/>
      <c r="J199" s="93">
        <f>SUM(S190:S202)+SUM(T190:T202)+SUM(X190:X202)+SUM(Y190:Y202)+SUM(Z190:Z202)</f>
        <v>496.64</v>
      </c>
      <c r="K199" s="106"/>
      <c r="L199" s="94">
        <f>SUM(AR190:AR202)+SUM(AS190:AS202)+SUM(AT190:AT202)+SUM(AU190:AU202)+SUM(AV190:AV202)</f>
        <v>25294</v>
      </c>
    </row>
    <row r="200" spans="1:82" ht="28.5" x14ac:dyDescent="0.2">
      <c r="A200" s="90"/>
      <c r="B200" s="90" t="s">
        <v>97</v>
      </c>
      <c r="C200" s="90" t="s">
        <v>484</v>
      </c>
      <c r="D200" s="105" t="s">
        <v>485</v>
      </c>
      <c r="E200" s="76">
        <f>Source!BZ94</f>
        <v>97</v>
      </c>
      <c r="F200" s="76"/>
      <c r="G200" s="76">
        <f>Source!AT94</f>
        <v>97</v>
      </c>
      <c r="H200" s="93"/>
      <c r="I200" s="106"/>
      <c r="J200" s="93">
        <f>SUM(AD190:AD202)</f>
        <v>481.74</v>
      </c>
      <c r="K200" s="106"/>
      <c r="L200" s="94">
        <f>SUM(AZ190:AZ202)</f>
        <v>24535</v>
      </c>
    </row>
    <row r="201" spans="1:82" ht="28.5" x14ac:dyDescent="0.2">
      <c r="A201" s="109"/>
      <c r="B201" s="109" t="s">
        <v>98</v>
      </c>
      <c r="C201" s="109" t="s">
        <v>486</v>
      </c>
      <c r="D201" s="110" t="s">
        <v>485</v>
      </c>
      <c r="E201" s="111">
        <f>Source!CA94</f>
        <v>51</v>
      </c>
      <c r="F201" s="111"/>
      <c r="G201" s="111">
        <f>Source!AU94</f>
        <v>51</v>
      </c>
      <c r="H201" s="112"/>
      <c r="I201" s="113"/>
      <c r="J201" s="112">
        <f>SUM(AE190:AE202)</f>
        <v>253.29</v>
      </c>
      <c r="K201" s="113"/>
      <c r="L201" s="114">
        <f>SUM(BA190:BA202)</f>
        <v>12900</v>
      </c>
    </row>
    <row r="202" spans="1:82" ht="15" x14ac:dyDescent="0.2">
      <c r="C202" s="77" t="s">
        <v>446</v>
      </c>
      <c r="D202" s="77"/>
      <c r="E202" s="77"/>
      <c r="F202" s="77"/>
      <c r="G202" s="77"/>
      <c r="H202" s="77"/>
      <c r="I202" s="115">
        <f>J192+J193+J195+J200+J201</f>
        <v>1691.6999999999998</v>
      </c>
      <c r="J202" s="115"/>
      <c r="K202" s="116">
        <f>L192+L193+L195+L200+L201</f>
        <v>68812</v>
      </c>
      <c r="L202" s="116"/>
      <c r="O202" s="88">
        <f>J192+J193+J195+J200+J201</f>
        <v>1691.6999999999998</v>
      </c>
      <c r="P202" s="88">
        <f>J193</f>
        <v>310.5</v>
      </c>
      <c r="R202" t="s">
        <v>447</v>
      </c>
      <c r="S202" s="88">
        <f>J192</f>
        <v>482.06</v>
      </c>
      <c r="U202" s="88">
        <f>J192</f>
        <v>482.06</v>
      </c>
      <c r="X202" s="88">
        <f>J194</f>
        <v>14.58</v>
      </c>
      <c r="Z202" t="s">
        <v>447</v>
      </c>
      <c r="AA202" s="88">
        <f>J195</f>
        <v>164.11</v>
      </c>
      <c r="AD202">
        <f>ROUND((Source!AT94/100)*((ROUND(Source!AF94*Source!I94, 2)+ROUND(Source!AE94*Source!I94, 2))), 2)</f>
        <v>481.74</v>
      </c>
      <c r="AE202">
        <f>ROUND((Source!AU94/100)*((ROUND(Source!AF94*Source!I94, 2)+ROUND(Source!AE94*Source!I94, 2))), 2)</f>
        <v>253.29</v>
      </c>
      <c r="AN202" s="89">
        <f>L192+L193+L195+L200+L201</f>
        <v>68812</v>
      </c>
      <c r="AO202" s="89">
        <f>L193</f>
        <v>4453</v>
      </c>
      <c r="AQ202" t="s">
        <v>447</v>
      </c>
      <c r="AR202" s="89">
        <f>L192</f>
        <v>24551</v>
      </c>
      <c r="AT202" s="89">
        <f>L194</f>
        <v>743</v>
      </c>
      <c r="AV202" t="s">
        <v>447</v>
      </c>
      <c r="AW202" s="89">
        <f>L195</f>
        <v>2373</v>
      </c>
      <c r="AZ202">
        <f>Source!X94</f>
        <v>24535</v>
      </c>
      <c r="BA202">
        <f>Source!Y94</f>
        <v>12900</v>
      </c>
      <c r="BI202" s="88">
        <f>J192+J193+J195+J200+J201</f>
        <v>1691.6999999999998</v>
      </c>
      <c r="CD202">
        <v>2</v>
      </c>
    </row>
    <row r="203" spans="1:82" ht="28.5" x14ac:dyDescent="0.2">
      <c r="A203" s="121" t="s">
        <v>163</v>
      </c>
      <c r="B203" s="109" t="str">
        <f>Source!F96</f>
        <v>КА п.203</v>
      </c>
      <c r="C203" s="109" t="s">
        <v>497</v>
      </c>
      <c r="D203" s="110" t="str">
        <f>Source!H96</f>
        <v>м</v>
      </c>
      <c r="E203" s="111">
        <f>Source!K96</f>
        <v>500</v>
      </c>
      <c r="F203" s="111"/>
      <c r="G203" s="111">
        <f>Source!I96</f>
        <v>500</v>
      </c>
      <c r="H203" s="112">
        <f>Source!AL96</f>
        <v>179.52</v>
      </c>
      <c r="I203" s="113"/>
      <c r="J203" s="112">
        <f>ROUND(L203/K203, 2)</f>
        <v>9291.93</v>
      </c>
      <c r="K203" s="113">
        <f>IF(Source!BC96&lt;&gt; 0, Source!BC96, 1)</f>
        <v>9.66</v>
      </c>
      <c r="L203" s="114">
        <f>Source!HG96</f>
        <v>89760</v>
      </c>
    </row>
    <row r="204" spans="1:82" ht="15" x14ac:dyDescent="0.2">
      <c r="C204" s="77" t="s">
        <v>446</v>
      </c>
      <c r="D204" s="77"/>
      <c r="E204" s="77"/>
      <c r="F204" s="77"/>
      <c r="G204" s="77"/>
      <c r="H204" s="77"/>
      <c r="I204" s="115">
        <f>J203</f>
        <v>9291.93</v>
      </c>
      <c r="J204" s="115"/>
      <c r="K204" s="116">
        <f>L203</f>
        <v>89760</v>
      </c>
      <c r="L204" s="116"/>
      <c r="O204" s="88">
        <f>J203</f>
        <v>9291.93</v>
      </c>
      <c r="P204">
        <f>0</f>
        <v>0</v>
      </c>
      <c r="R204" t="s">
        <v>447</v>
      </c>
      <c r="S204">
        <f>0</f>
        <v>0</v>
      </c>
      <c r="U204">
        <f>0</f>
        <v>0</v>
      </c>
      <c r="X204">
        <f>0</f>
        <v>0</v>
      </c>
      <c r="Z204" t="s">
        <v>447</v>
      </c>
      <c r="AA204" s="88">
        <f>J203</f>
        <v>9291.93</v>
      </c>
      <c r="AB204" s="88">
        <f>J203</f>
        <v>9291.93</v>
      </c>
      <c r="AD204">
        <f>ROUND((Source!AT96/100)*((ROUND(Source!AF96*Source!I96, 2)+ROUND(Source!AE96*Source!I96, 2))), 2)</f>
        <v>0</v>
      </c>
      <c r="AE204">
        <f>ROUND((Source!AU96/100)*((ROUND(Source!AF96*Source!I96, 2)+ROUND(Source!AE96*Source!I96, 2))), 2)</f>
        <v>0</v>
      </c>
      <c r="AN204" s="89">
        <f>L203</f>
        <v>89760</v>
      </c>
      <c r="AO204">
        <f>0</f>
        <v>0</v>
      </c>
      <c r="AQ204" t="s">
        <v>447</v>
      </c>
      <c r="AR204">
        <f>0</f>
        <v>0</v>
      </c>
      <c r="AT204">
        <f>0</f>
        <v>0</v>
      </c>
      <c r="AV204" t="s">
        <v>447</v>
      </c>
      <c r="AW204" s="89">
        <f>L203</f>
        <v>89760</v>
      </c>
      <c r="AX204" s="89">
        <f>L203</f>
        <v>89760</v>
      </c>
      <c r="AZ204">
        <f>Source!X96</f>
        <v>0</v>
      </c>
      <c r="BA204">
        <f>Source!Y96</f>
        <v>0</v>
      </c>
      <c r="BI204" s="88">
        <f>J203</f>
        <v>9291.93</v>
      </c>
      <c r="CD204">
        <v>2</v>
      </c>
    </row>
    <row r="205" spans="1:82" ht="28.5" x14ac:dyDescent="0.2">
      <c r="A205" s="121" t="s">
        <v>168</v>
      </c>
      <c r="B205" s="109" t="str">
        <f>Source!F98</f>
        <v>КА п.204</v>
      </c>
      <c r="C205" s="109" t="s">
        <v>498</v>
      </c>
      <c r="D205" s="110" t="str">
        <f>Source!H98</f>
        <v>м</v>
      </c>
      <c r="E205" s="111">
        <f>Source!K98</f>
        <v>40</v>
      </c>
      <c r="F205" s="111"/>
      <c r="G205" s="111">
        <f>Source!I98</f>
        <v>40</v>
      </c>
      <c r="H205" s="112">
        <f>Source!AL98</f>
        <v>173.4</v>
      </c>
      <c r="I205" s="113"/>
      <c r="J205" s="112">
        <f>ROUND(L205/K205, 2)</f>
        <v>718.01</v>
      </c>
      <c r="K205" s="113">
        <f>IF(Source!BC98&lt;&gt; 0, Source!BC98, 1)</f>
        <v>9.66</v>
      </c>
      <c r="L205" s="114">
        <f>Source!HG98</f>
        <v>6936</v>
      </c>
    </row>
    <row r="206" spans="1:82" ht="15" x14ac:dyDescent="0.2">
      <c r="C206" s="77" t="s">
        <v>446</v>
      </c>
      <c r="D206" s="77"/>
      <c r="E206" s="77"/>
      <c r="F206" s="77"/>
      <c r="G206" s="77"/>
      <c r="H206" s="77"/>
      <c r="I206" s="115">
        <f>J205</f>
        <v>718.01</v>
      </c>
      <c r="J206" s="115"/>
      <c r="K206" s="116">
        <f>L205</f>
        <v>6936</v>
      </c>
      <c r="L206" s="116"/>
      <c r="O206" s="88">
        <f>J205</f>
        <v>718.01</v>
      </c>
      <c r="P206">
        <f>0</f>
        <v>0</v>
      </c>
      <c r="R206" t="s">
        <v>447</v>
      </c>
      <c r="S206">
        <f>0</f>
        <v>0</v>
      </c>
      <c r="U206">
        <f>0</f>
        <v>0</v>
      </c>
      <c r="X206">
        <f>0</f>
        <v>0</v>
      </c>
      <c r="Z206" t="s">
        <v>447</v>
      </c>
      <c r="AA206" s="88">
        <f>J205</f>
        <v>718.01</v>
      </c>
      <c r="AB206" s="88">
        <f>J205</f>
        <v>718.01</v>
      </c>
      <c r="AD206">
        <f>ROUND((Source!AT98/100)*((ROUND(Source!AF98*Source!I98, 2)+ROUND(Source!AE98*Source!I98, 2))), 2)</f>
        <v>0</v>
      </c>
      <c r="AE206">
        <f>ROUND((Source!AU98/100)*((ROUND(Source!AF98*Source!I98, 2)+ROUND(Source!AE98*Source!I98, 2))), 2)</f>
        <v>0</v>
      </c>
      <c r="AN206" s="89">
        <f>L205</f>
        <v>6936</v>
      </c>
      <c r="AO206">
        <f>0</f>
        <v>0</v>
      </c>
      <c r="AQ206" t="s">
        <v>447</v>
      </c>
      <c r="AR206">
        <f>0</f>
        <v>0</v>
      </c>
      <c r="AT206">
        <f>0</f>
        <v>0</v>
      </c>
      <c r="AV206" t="s">
        <v>447</v>
      </c>
      <c r="AW206" s="89">
        <f>L205</f>
        <v>6936</v>
      </c>
      <c r="AX206" s="89">
        <f>L205</f>
        <v>6936</v>
      </c>
      <c r="AZ206">
        <f>Source!X98</f>
        <v>0</v>
      </c>
      <c r="BA206">
        <f>Source!Y98</f>
        <v>0</v>
      </c>
      <c r="BI206" s="88">
        <f>J205</f>
        <v>718.01</v>
      </c>
      <c r="CD206">
        <v>2</v>
      </c>
    </row>
    <row r="208" spans="1:82" ht="15" x14ac:dyDescent="0.2">
      <c r="A208" s="95"/>
      <c r="B208" s="96"/>
      <c r="C208" s="97" t="s">
        <v>448</v>
      </c>
      <c r="D208" s="97"/>
      <c r="E208" s="97"/>
      <c r="F208" s="97"/>
      <c r="G208" s="97"/>
      <c r="H208" s="97"/>
      <c r="I208" s="98"/>
      <c r="J208" s="99">
        <f>J210+J211+J217+J221</f>
        <v>13198.45</v>
      </c>
      <c r="K208" s="99"/>
      <c r="L208" s="100">
        <f>L210+L211+L217+L221</f>
        <v>165454</v>
      </c>
    </row>
    <row r="209" spans="1:12" ht="14.25" x14ac:dyDescent="0.2">
      <c r="A209" s="75"/>
      <c r="B209" s="91"/>
      <c r="C209" s="101" t="s">
        <v>449</v>
      </c>
      <c r="D209" s="92"/>
      <c r="E209" s="92"/>
      <c r="F209" s="92"/>
      <c r="G209" s="92"/>
      <c r="H209" s="92"/>
      <c r="I209" s="76"/>
      <c r="J209" s="93"/>
      <c r="K209" s="93"/>
      <c r="L209" s="94"/>
    </row>
    <row r="210" spans="1:12" ht="14.25" x14ac:dyDescent="0.2">
      <c r="A210" s="75"/>
      <c r="B210" s="91"/>
      <c r="C210" s="92" t="s">
        <v>450</v>
      </c>
      <c r="D210" s="92"/>
      <c r="E210" s="92"/>
      <c r="F210" s="92"/>
      <c r="G210" s="92"/>
      <c r="H210" s="92"/>
      <c r="I210" s="76"/>
      <c r="J210" s="93">
        <f>SUM(S88:S206)</f>
        <v>850.7</v>
      </c>
      <c r="K210" s="93"/>
      <c r="L210" s="94">
        <f>SUM(AR88:AR206)</f>
        <v>43325</v>
      </c>
    </row>
    <row r="211" spans="1:12" ht="14.25" x14ac:dyDescent="0.2">
      <c r="A211" s="75"/>
      <c r="B211" s="91"/>
      <c r="C211" s="92" t="s">
        <v>451</v>
      </c>
      <c r="D211" s="92"/>
      <c r="E211" s="92"/>
      <c r="F211" s="92"/>
      <c r="G211" s="92"/>
      <c r="H211" s="92"/>
      <c r="I211" s="76"/>
      <c r="J211" s="93">
        <f>J213+J216</f>
        <v>537.76</v>
      </c>
      <c r="K211" s="93"/>
      <c r="L211" s="94">
        <f>L213+L216</f>
        <v>6949</v>
      </c>
    </row>
    <row r="212" spans="1:12" ht="14.25" x14ac:dyDescent="0.2">
      <c r="A212" s="75"/>
      <c r="B212" s="91"/>
      <c r="C212" s="101" t="s">
        <v>452</v>
      </c>
      <c r="D212" s="92"/>
      <c r="E212" s="92"/>
      <c r="F212" s="92"/>
      <c r="G212" s="92"/>
      <c r="H212" s="92"/>
      <c r="I212" s="76"/>
      <c r="J212" s="93"/>
      <c r="K212" s="93"/>
      <c r="L212" s="94"/>
    </row>
    <row r="213" spans="1:12" ht="14.25" x14ac:dyDescent="0.2">
      <c r="A213" s="75"/>
      <c r="B213" s="91"/>
      <c r="C213" s="92" t="s">
        <v>453</v>
      </c>
      <c r="D213" s="92"/>
      <c r="E213" s="92"/>
      <c r="F213" s="92"/>
      <c r="G213" s="92"/>
      <c r="H213" s="92"/>
      <c r="I213" s="76"/>
      <c r="J213" s="93">
        <f>SUM(P88:P206)</f>
        <v>537.76</v>
      </c>
      <c r="K213" s="93"/>
      <c r="L213" s="94">
        <f>SUM(AO88:AO206)</f>
        <v>6949</v>
      </c>
    </row>
    <row r="214" spans="1:12" ht="14.25" x14ac:dyDescent="0.2">
      <c r="A214" s="75"/>
      <c r="B214" s="91"/>
      <c r="C214" s="101" t="s">
        <v>454</v>
      </c>
      <c r="D214" s="92"/>
      <c r="E214" s="92"/>
      <c r="F214" s="92"/>
      <c r="G214" s="92"/>
      <c r="H214" s="92"/>
      <c r="I214" s="76"/>
      <c r="J214" s="93"/>
      <c r="K214" s="93"/>
      <c r="L214" s="94"/>
    </row>
    <row r="215" spans="1:12" ht="14.25" x14ac:dyDescent="0.2">
      <c r="A215" s="75"/>
      <c r="B215" s="91"/>
      <c r="C215" s="92" t="s">
        <v>455</v>
      </c>
      <c r="D215" s="92"/>
      <c r="E215" s="92"/>
      <c r="F215" s="92"/>
      <c r="G215" s="92"/>
      <c r="H215" s="92"/>
      <c r="I215" s="76"/>
      <c r="J215" s="93">
        <f>SUM(X88:X206)</f>
        <v>30.740000000000002</v>
      </c>
      <c r="K215" s="93"/>
      <c r="L215" s="94">
        <f>SUM(AT88:AT206)</f>
        <v>1566</v>
      </c>
    </row>
    <row r="216" spans="1:12" ht="14.25" hidden="1" x14ac:dyDescent="0.2">
      <c r="A216" s="75"/>
      <c r="B216" s="91"/>
      <c r="C216" s="92" t="s">
        <v>456</v>
      </c>
      <c r="D216" s="92"/>
      <c r="E216" s="92"/>
      <c r="F216" s="92"/>
      <c r="G216" s="92"/>
      <c r="H216" s="92"/>
      <c r="I216" s="76"/>
      <c r="J216" s="93">
        <f>SUM(Z88:Z206)</f>
        <v>0</v>
      </c>
      <c r="K216" s="93"/>
      <c r="L216" s="94">
        <f>SUM(AV88:AV206)</f>
        <v>0</v>
      </c>
    </row>
    <row r="217" spans="1:12" ht="14.25" x14ac:dyDescent="0.2">
      <c r="A217" s="75"/>
      <c r="B217" s="91"/>
      <c r="C217" s="92" t="s">
        <v>457</v>
      </c>
      <c r="D217" s="92"/>
      <c r="E217" s="92"/>
      <c r="F217" s="92"/>
      <c r="G217" s="92"/>
      <c r="H217" s="92"/>
      <c r="I217" s="76"/>
      <c r="J217" s="93">
        <f>J219+J220</f>
        <v>11809.99</v>
      </c>
      <c r="K217" s="93"/>
      <c r="L217" s="94">
        <f>L219+L220</f>
        <v>115180</v>
      </c>
    </row>
    <row r="218" spans="1:12" ht="14.25" x14ac:dyDescent="0.2">
      <c r="A218" s="75"/>
      <c r="B218" s="91"/>
      <c r="C218" s="101" t="s">
        <v>452</v>
      </c>
      <c r="D218" s="92"/>
      <c r="E218" s="92"/>
      <c r="F218" s="92"/>
      <c r="G218" s="92"/>
      <c r="H218" s="92"/>
      <c r="I218" s="76"/>
      <c r="J218" s="93"/>
      <c r="K218" s="93"/>
      <c r="L218" s="94"/>
    </row>
    <row r="219" spans="1:12" ht="14.25" x14ac:dyDescent="0.2">
      <c r="A219" s="75"/>
      <c r="B219" s="91"/>
      <c r="C219" s="92" t="s">
        <v>458</v>
      </c>
      <c r="D219" s="92"/>
      <c r="E219" s="92"/>
      <c r="F219" s="92"/>
      <c r="G219" s="92"/>
      <c r="H219" s="92"/>
      <c r="I219" s="76"/>
      <c r="J219" s="93">
        <f>SUM(AA88:AA206)-SUM(BJ88:BJ206)</f>
        <v>11809.99</v>
      </c>
      <c r="K219" s="93"/>
      <c r="L219" s="94">
        <f>SUM(AW88:AW206)-SUM(BK88:BK206)</f>
        <v>115180</v>
      </c>
    </row>
    <row r="220" spans="1:12" ht="14.25" hidden="1" x14ac:dyDescent="0.2">
      <c r="A220" s="75"/>
      <c r="B220" s="91"/>
      <c r="C220" s="92" t="s">
        <v>459</v>
      </c>
      <c r="D220" s="92"/>
      <c r="E220" s="92"/>
      <c r="F220" s="92"/>
      <c r="G220" s="92"/>
      <c r="H220" s="92"/>
      <c r="I220" s="76"/>
      <c r="J220" s="93">
        <f>SUM(BC88:BC206)</f>
        <v>0</v>
      </c>
      <c r="K220" s="93"/>
      <c r="L220" s="94">
        <f>SUM(BC88:BC206)</f>
        <v>0</v>
      </c>
    </row>
    <row r="221" spans="1:12" ht="14.25" hidden="1" x14ac:dyDescent="0.2">
      <c r="A221" s="75"/>
      <c r="B221" s="91"/>
      <c r="C221" s="92" t="s">
        <v>460</v>
      </c>
      <c r="D221" s="92"/>
      <c r="E221" s="92"/>
      <c r="F221" s="92"/>
      <c r="G221" s="92"/>
      <c r="H221" s="92"/>
      <c r="I221" s="76"/>
      <c r="J221" s="93">
        <f>SUM(AF88:AF206)</f>
        <v>0</v>
      </c>
      <c r="K221" s="93"/>
      <c r="L221" s="94">
        <f>SUM(BB88:BB206)</f>
        <v>0</v>
      </c>
    </row>
    <row r="222" spans="1:12" ht="14.25" x14ac:dyDescent="0.2">
      <c r="A222" s="75"/>
      <c r="B222" s="91"/>
      <c r="C222" s="92" t="s">
        <v>461</v>
      </c>
      <c r="D222" s="92"/>
      <c r="E222" s="92"/>
      <c r="F222" s="92"/>
      <c r="G222" s="92"/>
      <c r="H222" s="92"/>
      <c r="I222" s="76"/>
      <c r="J222" s="93">
        <f>SUM(S88:S206)+SUM(X88:X206)+SUM(Z88:Z206)</f>
        <v>881.44</v>
      </c>
      <c r="K222" s="93"/>
      <c r="L222" s="94">
        <f>SUM(AR88:AR206)+SUM(AT88:AT206)+SUM(AV88:AV206)</f>
        <v>44891</v>
      </c>
    </row>
    <row r="223" spans="1:12" ht="14.25" x14ac:dyDescent="0.2">
      <c r="A223" s="75"/>
      <c r="B223" s="91"/>
      <c r="C223" s="92" t="s">
        <v>462</v>
      </c>
      <c r="D223" s="92"/>
      <c r="E223" s="92"/>
      <c r="F223" s="92"/>
      <c r="G223" s="92"/>
      <c r="H223" s="92"/>
      <c r="I223" s="76"/>
      <c r="J223" s="93">
        <f>SUM(AD88:AD206)</f>
        <v>830.18000000000006</v>
      </c>
      <c r="K223" s="93"/>
      <c r="L223" s="94">
        <f>SUM(AZ88:AZ206)</f>
        <v>42281</v>
      </c>
    </row>
    <row r="224" spans="1:12" ht="14.25" x14ac:dyDescent="0.2">
      <c r="A224" s="75"/>
      <c r="B224" s="91"/>
      <c r="C224" s="92" t="s">
        <v>463</v>
      </c>
      <c r="D224" s="92"/>
      <c r="E224" s="92"/>
      <c r="F224" s="92"/>
      <c r="G224" s="92"/>
      <c r="H224" s="92"/>
      <c r="I224" s="76"/>
      <c r="J224" s="93">
        <f>SUM(AE88:AE206)</f>
        <v>431.80999999999995</v>
      </c>
      <c r="K224" s="93"/>
      <c r="L224" s="94">
        <f>SUM(BA88:BA206)</f>
        <v>21991</v>
      </c>
    </row>
    <row r="225" spans="1:12" ht="14.25" hidden="1" x14ac:dyDescent="0.2">
      <c r="A225" s="75"/>
      <c r="B225" s="91"/>
      <c r="C225" s="92" t="s">
        <v>464</v>
      </c>
      <c r="D225" s="92"/>
      <c r="E225" s="92"/>
      <c r="F225" s="92"/>
      <c r="G225" s="92"/>
      <c r="H225" s="92"/>
      <c r="I225" s="76"/>
      <c r="J225" s="93">
        <f>J227+J228</f>
        <v>0</v>
      </c>
      <c r="K225" s="93"/>
      <c r="L225" s="94">
        <f>L227+L228</f>
        <v>0</v>
      </c>
    </row>
    <row r="226" spans="1:12" ht="14.25" hidden="1" x14ac:dyDescent="0.2">
      <c r="A226" s="75"/>
      <c r="B226" s="91"/>
      <c r="C226" s="101" t="s">
        <v>449</v>
      </c>
      <c r="D226" s="92"/>
      <c r="E226" s="92"/>
      <c r="F226" s="92"/>
      <c r="G226" s="92"/>
      <c r="H226" s="92"/>
      <c r="I226" s="76"/>
      <c r="J226" s="93"/>
      <c r="K226" s="93"/>
      <c r="L226" s="94"/>
    </row>
    <row r="227" spans="1:12" ht="14.25" hidden="1" x14ac:dyDescent="0.2">
      <c r="A227" s="75"/>
      <c r="B227" s="91"/>
      <c r="C227" s="92" t="s">
        <v>465</v>
      </c>
      <c r="D227" s="92"/>
      <c r="E227" s="92"/>
      <c r="F227" s="92"/>
      <c r="G227" s="92"/>
      <c r="H227" s="92"/>
      <c r="I227" s="76"/>
      <c r="J227" s="93">
        <f>SUM(BJ88:BJ206)</f>
        <v>0</v>
      </c>
      <c r="K227" s="93"/>
      <c r="L227" s="94">
        <f>SUM(BK88:BK206)</f>
        <v>0</v>
      </c>
    </row>
    <row r="228" spans="1:12" ht="14.25" hidden="1" x14ac:dyDescent="0.2">
      <c r="A228" s="75"/>
      <c r="B228" s="91"/>
      <c r="C228" s="92" t="s">
        <v>466</v>
      </c>
      <c r="D228" s="92"/>
      <c r="E228" s="92"/>
      <c r="F228" s="92"/>
      <c r="G228" s="92"/>
      <c r="H228" s="92"/>
      <c r="I228" s="76"/>
      <c r="J228" s="93">
        <f>SUM(AH88:AH206)</f>
        <v>0</v>
      </c>
      <c r="K228" s="93"/>
      <c r="L228" s="94">
        <f>SUM(BD88:BD206)</f>
        <v>0</v>
      </c>
    </row>
    <row r="229" spans="1:12" ht="14.25" hidden="1" x14ac:dyDescent="0.2">
      <c r="A229" s="75"/>
      <c r="B229" s="91"/>
      <c r="C229" s="92" t="s">
        <v>467</v>
      </c>
      <c r="D229" s="92"/>
      <c r="E229" s="92"/>
      <c r="F229" s="92"/>
      <c r="G229" s="92"/>
      <c r="H229" s="92"/>
      <c r="I229" s="76"/>
      <c r="J229" s="93">
        <f>SUM(BL88:BL206)</f>
        <v>0</v>
      </c>
      <c r="K229" s="93"/>
      <c r="L229" s="94"/>
    </row>
    <row r="230" spans="1:12" ht="14.25" hidden="1" x14ac:dyDescent="0.2">
      <c r="A230" s="75"/>
      <c r="B230" s="91"/>
      <c r="C230" s="92" t="s">
        <v>468</v>
      </c>
      <c r="D230" s="92"/>
      <c r="E230" s="92"/>
      <c r="F230" s="92"/>
      <c r="G230" s="92"/>
      <c r="H230" s="92"/>
      <c r="I230" s="76"/>
      <c r="J230" s="93">
        <f>SUM(BN88:BN206)</f>
        <v>0</v>
      </c>
      <c r="K230" s="93"/>
      <c r="L230" s="94">
        <f>SUM(BO88:BO206)</f>
        <v>0</v>
      </c>
    </row>
    <row r="231" spans="1:12" ht="15" x14ac:dyDescent="0.2">
      <c r="A231" s="95"/>
      <c r="B231" s="96"/>
      <c r="C231" s="97" t="s">
        <v>469</v>
      </c>
      <c r="D231" s="97"/>
      <c r="E231" s="97"/>
      <c r="F231" s="97"/>
      <c r="G231" s="97"/>
      <c r="H231" s="97"/>
      <c r="I231" s="98"/>
      <c r="J231" s="99">
        <f>J208+J223+J224+J225+J229+J230</f>
        <v>14460.44</v>
      </c>
      <c r="K231" s="99"/>
      <c r="L231" s="100">
        <f>L208+L223+L224+L225+L229+L230</f>
        <v>229726</v>
      </c>
    </row>
    <row r="232" spans="1:12" ht="14.25" x14ac:dyDescent="0.2">
      <c r="A232" s="75"/>
      <c r="B232" s="91"/>
      <c r="C232" s="101" t="s">
        <v>470</v>
      </c>
      <c r="D232" s="92"/>
      <c r="E232" s="92"/>
      <c r="F232" s="92"/>
      <c r="G232" s="92"/>
      <c r="H232" s="92"/>
      <c r="I232" s="76"/>
      <c r="J232" s="93"/>
      <c r="K232" s="93"/>
      <c r="L232" s="94"/>
    </row>
    <row r="233" spans="1:12" ht="14.25" x14ac:dyDescent="0.2">
      <c r="A233" s="75"/>
      <c r="B233" s="91"/>
      <c r="C233" s="92" t="s">
        <v>471</v>
      </c>
      <c r="D233" s="92"/>
      <c r="E233" s="92"/>
      <c r="F233" s="92"/>
      <c r="G233" s="92"/>
      <c r="H233" s="92"/>
      <c r="I233" s="76"/>
      <c r="J233" s="93">
        <f>SUM(AB88:AB206)</f>
        <v>11495.24</v>
      </c>
      <c r="K233" s="93"/>
      <c r="L233" s="94">
        <f>SUM(AX88:AX206)</f>
        <v>111044</v>
      </c>
    </row>
    <row r="234" spans="1:12" ht="14.25" hidden="1" x14ac:dyDescent="0.2">
      <c r="A234" s="75"/>
      <c r="B234" s="91"/>
      <c r="C234" s="92" t="s">
        <v>472</v>
      </c>
      <c r="D234" s="92"/>
      <c r="E234" s="92"/>
      <c r="F234" s="92"/>
      <c r="G234" s="92"/>
      <c r="H234" s="92"/>
      <c r="I234" s="76"/>
      <c r="J234" s="93">
        <f>SUM(AC88:AC206)</f>
        <v>0</v>
      </c>
      <c r="K234" s="93"/>
      <c r="L234" s="94">
        <f>SUM(AY88:AY206)</f>
        <v>0</v>
      </c>
    </row>
    <row r="235" spans="1:12" ht="14.25" x14ac:dyDescent="0.2">
      <c r="A235" s="75"/>
      <c r="B235" s="91"/>
      <c r="C235" s="92" t="s">
        <v>473</v>
      </c>
      <c r="D235" s="92"/>
      <c r="E235" s="92"/>
      <c r="F235" s="102"/>
      <c r="G235" s="103">
        <f>Source!P122</f>
        <v>85.993200000000002</v>
      </c>
      <c r="H235" s="75"/>
      <c r="I235" s="75"/>
      <c r="J235" s="75"/>
      <c r="K235" s="75"/>
      <c r="L235" s="75"/>
    </row>
    <row r="236" spans="1:12" ht="14.25" x14ac:dyDescent="0.2">
      <c r="A236" s="75"/>
      <c r="B236" s="91"/>
      <c r="C236" s="92" t="s">
        <v>474</v>
      </c>
      <c r="D236" s="92"/>
      <c r="E236" s="92"/>
      <c r="F236" s="102"/>
      <c r="G236" s="103">
        <f>Source!P123</f>
        <v>2.6059999999999999</v>
      </c>
      <c r="H236" s="75"/>
      <c r="I236" s="75"/>
      <c r="J236" s="75"/>
      <c r="K236" s="75"/>
      <c r="L236" s="75"/>
    </row>
    <row r="239" spans="1:12" ht="15" x14ac:dyDescent="0.2">
      <c r="A239" s="95"/>
      <c r="B239" s="96"/>
      <c r="C239" s="97" t="s">
        <v>499</v>
      </c>
      <c r="D239" s="97"/>
      <c r="E239" s="97"/>
      <c r="F239" s="97"/>
      <c r="G239" s="97"/>
      <c r="H239" s="97"/>
      <c r="I239" s="98"/>
      <c r="J239" s="99">
        <f>J241+J242+J248+J252</f>
        <v>13198.450000000688</v>
      </c>
      <c r="K239" s="99"/>
      <c r="L239" s="100">
        <f>L241+L242+L248+L252</f>
        <v>165454</v>
      </c>
    </row>
    <row r="240" spans="1:12" ht="14.25" x14ac:dyDescent="0.2">
      <c r="A240" s="75"/>
      <c r="B240" s="91"/>
      <c r="C240" s="101" t="s">
        <v>449</v>
      </c>
      <c r="D240" s="92"/>
      <c r="E240" s="92"/>
      <c r="F240" s="92"/>
      <c r="G240" s="92"/>
      <c r="H240" s="92"/>
      <c r="I240" s="76"/>
      <c r="J240" s="93"/>
      <c r="K240" s="93"/>
      <c r="L240" s="94"/>
    </row>
    <row r="241" spans="1:12" ht="14.25" x14ac:dyDescent="0.2">
      <c r="A241" s="75"/>
      <c r="B241" s="91"/>
      <c r="C241" s="92" t="s">
        <v>450</v>
      </c>
      <c r="D241" s="92"/>
      <c r="E241" s="92"/>
      <c r="F241" s="92"/>
      <c r="G241" s="92"/>
      <c r="H241" s="92"/>
      <c r="I241" s="76"/>
      <c r="J241" s="93">
        <f>SUM(S51:S237)</f>
        <v>850.7</v>
      </c>
      <c r="K241" s="93"/>
      <c r="L241" s="94">
        <f>SUM(AR51:AR237)</f>
        <v>43325</v>
      </c>
    </row>
    <row r="242" spans="1:12" ht="14.25" x14ac:dyDescent="0.2">
      <c r="A242" s="75"/>
      <c r="B242" s="91"/>
      <c r="C242" s="92" t="s">
        <v>451</v>
      </c>
      <c r="D242" s="92"/>
      <c r="E242" s="92"/>
      <c r="F242" s="92"/>
      <c r="G242" s="92"/>
      <c r="H242" s="92"/>
      <c r="I242" s="76"/>
      <c r="J242" s="93">
        <f>J244+J247</f>
        <v>537.76</v>
      </c>
      <c r="K242" s="93"/>
      <c r="L242" s="94">
        <f>L244+L247</f>
        <v>6949</v>
      </c>
    </row>
    <row r="243" spans="1:12" ht="14.25" x14ac:dyDescent="0.2">
      <c r="A243" s="75"/>
      <c r="B243" s="91"/>
      <c r="C243" s="101" t="s">
        <v>452</v>
      </c>
      <c r="D243" s="92"/>
      <c r="E243" s="92"/>
      <c r="F243" s="92"/>
      <c r="G243" s="92"/>
      <c r="H243" s="92"/>
      <c r="I243" s="76"/>
      <c r="J243" s="93"/>
      <c r="K243" s="93"/>
      <c r="L243" s="94"/>
    </row>
    <row r="244" spans="1:12" ht="14.25" x14ac:dyDescent="0.2">
      <c r="A244" s="75"/>
      <c r="B244" s="91"/>
      <c r="C244" s="92" t="s">
        <v>453</v>
      </c>
      <c r="D244" s="92"/>
      <c r="E244" s="92"/>
      <c r="F244" s="92"/>
      <c r="G244" s="92"/>
      <c r="H244" s="92"/>
      <c r="I244" s="76"/>
      <c r="J244" s="93">
        <f>SUM(P51:P237)</f>
        <v>537.76</v>
      </c>
      <c r="K244" s="93"/>
      <c r="L244" s="94">
        <f>SUM(AO51:AO237)</f>
        <v>6949</v>
      </c>
    </row>
    <row r="245" spans="1:12" ht="14.25" x14ac:dyDescent="0.2">
      <c r="A245" s="75"/>
      <c r="B245" s="91"/>
      <c r="C245" s="101" t="s">
        <v>454</v>
      </c>
      <c r="D245" s="92"/>
      <c r="E245" s="92"/>
      <c r="F245" s="92"/>
      <c r="G245" s="92"/>
      <c r="H245" s="92"/>
      <c r="I245" s="76"/>
      <c r="J245" s="93"/>
      <c r="K245" s="93"/>
      <c r="L245" s="94"/>
    </row>
    <row r="246" spans="1:12" ht="14.25" x14ac:dyDescent="0.2">
      <c r="A246" s="75"/>
      <c r="B246" s="91"/>
      <c r="C246" s="92" t="s">
        <v>455</v>
      </c>
      <c r="D246" s="92"/>
      <c r="E246" s="92"/>
      <c r="F246" s="92"/>
      <c r="G246" s="92"/>
      <c r="H246" s="92"/>
      <c r="I246" s="76"/>
      <c r="J246" s="93">
        <f>SUM(X51:X237)</f>
        <v>30.740000000000002</v>
      </c>
      <c r="K246" s="93"/>
      <c r="L246" s="94">
        <f>SUM(AT51:AT237)</f>
        <v>1566</v>
      </c>
    </row>
    <row r="247" spans="1:12" ht="14.25" hidden="1" x14ac:dyDescent="0.2">
      <c r="A247" s="75"/>
      <c r="B247" s="91"/>
      <c r="C247" s="92" t="s">
        <v>456</v>
      </c>
      <c r="D247" s="92"/>
      <c r="E247" s="92"/>
      <c r="F247" s="92"/>
      <c r="G247" s="92"/>
      <c r="H247" s="92"/>
      <c r="I247" s="76"/>
      <c r="J247" s="93">
        <f>SUM(Z51:Z237)</f>
        <v>0</v>
      </c>
      <c r="K247" s="93"/>
      <c r="L247" s="94">
        <f>SUM(AV51:AV237)</f>
        <v>0</v>
      </c>
    </row>
    <row r="248" spans="1:12" ht="14.25" x14ac:dyDescent="0.2">
      <c r="A248" s="75"/>
      <c r="B248" s="91"/>
      <c r="C248" s="92" t="s">
        <v>457</v>
      </c>
      <c r="D248" s="92"/>
      <c r="E248" s="92"/>
      <c r="F248" s="92"/>
      <c r="G248" s="92"/>
      <c r="H248" s="92"/>
      <c r="I248" s="76"/>
      <c r="J248" s="93">
        <f>J250+J251</f>
        <v>11809.990000000689</v>
      </c>
      <c r="K248" s="93"/>
      <c r="L248" s="94">
        <f>L250+L251</f>
        <v>115180</v>
      </c>
    </row>
    <row r="249" spans="1:12" ht="14.25" x14ac:dyDescent="0.2">
      <c r="A249" s="75"/>
      <c r="B249" s="91"/>
      <c r="C249" s="101" t="s">
        <v>452</v>
      </c>
      <c r="D249" s="92"/>
      <c r="E249" s="92"/>
      <c r="F249" s="92"/>
      <c r="G249" s="92"/>
      <c r="H249" s="92"/>
      <c r="I249" s="76"/>
      <c r="J249" s="93"/>
      <c r="K249" s="93"/>
      <c r="L249" s="94"/>
    </row>
    <row r="250" spans="1:12" ht="14.25" x14ac:dyDescent="0.2">
      <c r="A250" s="75"/>
      <c r="B250" s="91"/>
      <c r="C250" s="92" t="s">
        <v>458</v>
      </c>
      <c r="D250" s="92"/>
      <c r="E250" s="92"/>
      <c r="F250" s="92"/>
      <c r="G250" s="92"/>
      <c r="H250" s="92"/>
      <c r="I250" s="76"/>
      <c r="J250" s="93">
        <f>SUM(AA51:AA237)-SUM(BJ51:BJ237)</f>
        <v>11809.990000000689</v>
      </c>
      <c r="K250" s="93"/>
      <c r="L250" s="94">
        <f>SUM(AW51:AW237)-SUM(BK51:BK237)</f>
        <v>115180</v>
      </c>
    </row>
    <row r="251" spans="1:12" ht="14.25" hidden="1" x14ac:dyDescent="0.2">
      <c r="A251" s="75"/>
      <c r="B251" s="91"/>
      <c r="C251" s="92" t="s">
        <v>459</v>
      </c>
      <c r="D251" s="92"/>
      <c r="E251" s="92"/>
      <c r="F251" s="92"/>
      <c r="G251" s="92"/>
      <c r="H251" s="92"/>
      <c r="I251" s="76"/>
      <c r="J251" s="93">
        <f>SUM(BC51:BC237)</f>
        <v>0</v>
      </c>
      <c r="K251" s="93"/>
      <c r="L251" s="94">
        <f>SUM(BC51:BC237)</f>
        <v>0</v>
      </c>
    </row>
    <row r="252" spans="1:12" ht="14.25" hidden="1" x14ac:dyDescent="0.2">
      <c r="A252" s="75"/>
      <c r="B252" s="91"/>
      <c r="C252" s="92" t="s">
        <v>460</v>
      </c>
      <c r="D252" s="92"/>
      <c r="E252" s="92"/>
      <c r="F252" s="92"/>
      <c r="G252" s="92"/>
      <c r="H252" s="92"/>
      <c r="I252" s="76"/>
      <c r="J252" s="93">
        <f>SUM(AF51:AF237)</f>
        <v>0</v>
      </c>
      <c r="K252" s="93"/>
      <c r="L252" s="94">
        <f>SUM(BB51:BB237)</f>
        <v>0</v>
      </c>
    </row>
    <row r="253" spans="1:12" ht="14.25" x14ac:dyDescent="0.2">
      <c r="A253" s="75"/>
      <c r="B253" s="91"/>
      <c r="C253" s="92" t="s">
        <v>461</v>
      </c>
      <c r="D253" s="92"/>
      <c r="E253" s="92"/>
      <c r="F253" s="92"/>
      <c r="G253" s="92"/>
      <c r="H253" s="92"/>
      <c r="I253" s="76"/>
      <c r="J253" s="93">
        <f>SUM(S51:S237)+SUM(X51:X237)+SUM(Z51:Z237)</f>
        <v>881.44</v>
      </c>
      <c r="K253" s="93"/>
      <c r="L253" s="94">
        <f>SUM(AR51:AR237)+SUM(AT51:AT237)+SUM(AV51:AV237)</f>
        <v>44891</v>
      </c>
    </row>
    <row r="254" spans="1:12" ht="14.25" x14ac:dyDescent="0.2">
      <c r="A254" s="75"/>
      <c r="B254" s="91"/>
      <c r="C254" s="92" t="s">
        <v>462</v>
      </c>
      <c r="D254" s="92"/>
      <c r="E254" s="92"/>
      <c r="F254" s="92"/>
      <c r="G254" s="92"/>
      <c r="H254" s="92"/>
      <c r="I254" s="76"/>
      <c r="J254" s="93">
        <f>SUM(AD51:AD237)</f>
        <v>830.18000000000006</v>
      </c>
      <c r="K254" s="93"/>
      <c r="L254" s="94">
        <f>SUM(AZ51:AZ237)</f>
        <v>42281</v>
      </c>
    </row>
    <row r="255" spans="1:12" ht="14.25" x14ac:dyDescent="0.2">
      <c r="A255" s="75"/>
      <c r="B255" s="91"/>
      <c r="C255" s="92" t="s">
        <v>463</v>
      </c>
      <c r="D255" s="92"/>
      <c r="E255" s="92"/>
      <c r="F255" s="92"/>
      <c r="G255" s="92"/>
      <c r="H255" s="92"/>
      <c r="I255" s="76"/>
      <c r="J255" s="93">
        <f>SUM(AE51:AE237)</f>
        <v>431.80999999999995</v>
      </c>
      <c r="K255" s="93"/>
      <c r="L255" s="94">
        <f>SUM(BA51:BA237)</f>
        <v>21991</v>
      </c>
    </row>
    <row r="256" spans="1:12" ht="14.25" x14ac:dyDescent="0.2">
      <c r="A256" s="75"/>
      <c r="B256" s="91"/>
      <c r="C256" s="92" t="s">
        <v>464</v>
      </c>
      <c r="D256" s="92"/>
      <c r="E256" s="92"/>
      <c r="F256" s="92"/>
      <c r="G256" s="92"/>
      <c r="H256" s="92"/>
      <c r="I256" s="76"/>
      <c r="J256" s="93">
        <f>J258+J259</f>
        <v>2145591.39</v>
      </c>
      <c r="K256" s="93"/>
      <c r="L256" s="94">
        <f>L258+L259</f>
        <v>14461286</v>
      </c>
    </row>
    <row r="257" spans="1:12" ht="14.25" x14ac:dyDescent="0.2">
      <c r="A257" s="75"/>
      <c r="B257" s="91"/>
      <c r="C257" s="101" t="s">
        <v>449</v>
      </c>
      <c r="D257" s="92"/>
      <c r="E257" s="92"/>
      <c r="F257" s="92"/>
      <c r="G257" s="92"/>
      <c r="H257" s="92"/>
      <c r="I257" s="76"/>
      <c r="J257" s="93"/>
      <c r="K257" s="93"/>
      <c r="L257" s="94"/>
    </row>
    <row r="258" spans="1:12" ht="14.25" x14ac:dyDescent="0.2">
      <c r="A258" s="75"/>
      <c r="B258" s="91"/>
      <c r="C258" s="92" t="s">
        <v>465</v>
      </c>
      <c r="D258" s="92"/>
      <c r="E258" s="92"/>
      <c r="F258" s="92"/>
      <c r="G258" s="92"/>
      <c r="H258" s="92"/>
      <c r="I258" s="76"/>
      <c r="J258" s="93">
        <f>SUM(BJ51:BJ237)</f>
        <v>2145591.39</v>
      </c>
      <c r="K258" s="93"/>
      <c r="L258" s="94">
        <f>SUM(BK51:BK237)</f>
        <v>14461286</v>
      </c>
    </row>
    <row r="259" spans="1:12" ht="14.25" hidden="1" x14ac:dyDescent="0.2">
      <c r="A259" s="75"/>
      <c r="B259" s="91"/>
      <c r="C259" s="92" t="s">
        <v>466</v>
      </c>
      <c r="D259" s="92"/>
      <c r="E259" s="92"/>
      <c r="F259" s="92"/>
      <c r="G259" s="92"/>
      <c r="H259" s="92"/>
      <c r="I259" s="76"/>
      <c r="J259" s="93">
        <f>SUM(AH51:AH237)</f>
        <v>0</v>
      </c>
      <c r="K259" s="93"/>
      <c r="L259" s="94">
        <f>SUM(BD51:BD237)</f>
        <v>0</v>
      </c>
    </row>
    <row r="260" spans="1:12" ht="14.25" hidden="1" x14ac:dyDescent="0.2">
      <c r="A260" s="75"/>
      <c r="B260" s="91"/>
      <c r="C260" s="92" t="s">
        <v>467</v>
      </c>
      <c r="D260" s="92"/>
      <c r="E260" s="92"/>
      <c r="F260" s="92"/>
      <c r="G260" s="92"/>
      <c r="H260" s="92"/>
      <c r="I260" s="76"/>
      <c r="J260" s="93">
        <f>SUM(BL51:BL237)</f>
        <v>0</v>
      </c>
      <c r="K260" s="93"/>
      <c r="L260" s="94"/>
    </row>
    <row r="261" spans="1:12" ht="14.25" hidden="1" x14ac:dyDescent="0.2">
      <c r="A261" s="75"/>
      <c r="B261" s="91"/>
      <c r="C261" s="92" t="s">
        <v>468</v>
      </c>
      <c r="D261" s="92"/>
      <c r="E261" s="92"/>
      <c r="F261" s="92"/>
      <c r="G261" s="92"/>
      <c r="H261" s="92"/>
      <c r="I261" s="76"/>
      <c r="J261" s="93">
        <f>SUM(BN51:BN237)</f>
        <v>0</v>
      </c>
      <c r="K261" s="93"/>
      <c r="L261" s="94">
        <f>SUM(BO51:BO237)</f>
        <v>0</v>
      </c>
    </row>
    <row r="262" spans="1:12" ht="15" x14ac:dyDescent="0.2">
      <c r="A262" s="95"/>
      <c r="B262" s="96"/>
      <c r="C262" s="97" t="s">
        <v>469</v>
      </c>
      <c r="D262" s="97"/>
      <c r="E262" s="97"/>
      <c r="F262" s="97"/>
      <c r="G262" s="97"/>
      <c r="H262" s="97"/>
      <c r="I262" s="98"/>
      <c r="J262" s="99">
        <f>J239+J254+J255+J256+J260+J261</f>
        <v>2160051.830000001</v>
      </c>
      <c r="K262" s="99"/>
      <c r="L262" s="100">
        <f>L239+L254+L255+L256+L260+L261</f>
        <v>14691012</v>
      </c>
    </row>
    <row r="263" spans="1:12" ht="14.25" x14ac:dyDescent="0.2">
      <c r="A263" s="75"/>
      <c r="B263" s="91"/>
      <c r="C263" s="101" t="s">
        <v>470</v>
      </c>
      <c r="D263" s="92"/>
      <c r="E263" s="92"/>
      <c r="F263" s="92"/>
      <c r="G263" s="92"/>
      <c r="H263" s="92"/>
      <c r="I263" s="76"/>
      <c r="J263" s="93"/>
      <c r="K263" s="93"/>
      <c r="L263" s="94"/>
    </row>
    <row r="264" spans="1:12" ht="14.25" x14ac:dyDescent="0.2">
      <c r="A264" s="75"/>
      <c r="B264" s="91"/>
      <c r="C264" s="92" t="s">
        <v>471</v>
      </c>
      <c r="D264" s="92"/>
      <c r="E264" s="92"/>
      <c r="F264" s="92"/>
      <c r="G264" s="92"/>
      <c r="H264" s="92"/>
      <c r="I264" s="76"/>
      <c r="J264" s="93">
        <f>SUM(AB51:AB237)</f>
        <v>11495.24</v>
      </c>
      <c r="K264" s="93"/>
      <c r="L264" s="94">
        <f>SUM(AX51:AX237)</f>
        <v>111044</v>
      </c>
    </row>
    <row r="265" spans="1:12" ht="14.25" x14ac:dyDescent="0.2">
      <c r="A265" s="75"/>
      <c r="B265" s="91"/>
      <c r="C265" s="92" t="s">
        <v>472</v>
      </c>
      <c r="D265" s="92"/>
      <c r="E265" s="92"/>
      <c r="F265" s="92"/>
      <c r="G265" s="92"/>
      <c r="H265" s="92"/>
      <c r="I265" s="76"/>
      <c r="J265" s="93">
        <f>SUM(AC51:AC237)</f>
        <v>2145591.39</v>
      </c>
      <c r="K265" s="93"/>
      <c r="L265" s="94">
        <f>SUM(AY51:AY237)</f>
        <v>14461286</v>
      </c>
    </row>
    <row r="266" spans="1:12" ht="14.25" x14ac:dyDescent="0.2">
      <c r="A266" s="75"/>
      <c r="B266" s="91"/>
      <c r="C266" s="92" t="s">
        <v>473</v>
      </c>
      <c r="D266" s="92"/>
      <c r="E266" s="92"/>
      <c r="F266" s="102"/>
      <c r="G266" s="103">
        <f>Source!P152</f>
        <v>85.993200000000002</v>
      </c>
      <c r="H266" s="75"/>
      <c r="I266" s="75"/>
      <c r="J266" s="75"/>
      <c r="K266" s="75"/>
      <c r="L266" s="75"/>
    </row>
    <row r="267" spans="1:12" ht="14.25" x14ac:dyDescent="0.2">
      <c r="A267" s="75"/>
      <c r="B267" s="91"/>
      <c r="C267" s="92" t="s">
        <v>474</v>
      </c>
      <c r="D267" s="92"/>
      <c r="E267" s="92"/>
      <c r="F267" s="102"/>
      <c r="G267" s="103">
        <f>Source!P153</f>
        <v>2.6059999999999999</v>
      </c>
      <c r="H267" s="75"/>
      <c r="I267" s="75"/>
      <c r="J267" s="75"/>
      <c r="K267" s="75"/>
      <c r="L267" s="75"/>
    </row>
    <row r="270" spans="1:12" ht="16.5" x14ac:dyDescent="0.2">
      <c r="A270" s="66" t="s">
        <v>500</v>
      </c>
      <c r="B270" s="66"/>
      <c r="C270" s="66"/>
      <c r="D270" s="66"/>
      <c r="E270" s="66"/>
      <c r="F270" s="66"/>
      <c r="G270" s="66"/>
      <c r="H270" s="66"/>
      <c r="I270" s="66"/>
      <c r="J270" s="66"/>
      <c r="K270" s="66"/>
      <c r="L270" s="66"/>
    </row>
    <row r="272" spans="1:12" ht="16.5" x14ac:dyDescent="0.2">
      <c r="A272" s="66" t="s">
        <v>444</v>
      </c>
      <c r="B272" s="66"/>
      <c r="C272" s="66"/>
      <c r="D272" s="66"/>
      <c r="E272" s="66"/>
      <c r="F272" s="66"/>
      <c r="G272" s="66"/>
      <c r="H272" s="66"/>
      <c r="I272" s="66"/>
      <c r="J272" s="66"/>
      <c r="K272" s="66"/>
      <c r="L272" s="66"/>
    </row>
    <row r="273" spans="1:82" ht="257.25" x14ac:dyDescent="0.2">
      <c r="A273" s="68" t="s">
        <v>173</v>
      </c>
      <c r="B273" s="69" t="str">
        <f>Source!F169</f>
        <v>КА п.451</v>
      </c>
      <c r="C273" s="69" t="s">
        <v>501</v>
      </c>
      <c r="D273" s="70" t="str">
        <f>Source!H169</f>
        <v>КОМПЛЕКТ</v>
      </c>
      <c r="E273" s="71">
        <f>Source!K169</f>
        <v>1</v>
      </c>
      <c r="F273" s="71"/>
      <c r="G273" s="71">
        <f>Source!I169</f>
        <v>1</v>
      </c>
      <c r="H273" s="73">
        <f>Source!AL169</f>
        <v>2302778.2399999998</v>
      </c>
      <c r="I273" s="72">
        <f>ROUND(1,7)</f>
        <v>1</v>
      </c>
      <c r="J273" s="73">
        <f>ROUND(L273/K273, 2)</f>
        <v>341658.46</v>
      </c>
      <c r="K273" s="72">
        <f>IF(Source!BC169&lt;&gt; 0, Source!BC169, 1)</f>
        <v>6.74</v>
      </c>
      <c r="L273" s="74">
        <f>Source!HH169</f>
        <v>2302778</v>
      </c>
    </row>
    <row r="274" spans="1:82" ht="178.5" x14ac:dyDescent="0.2">
      <c r="A274" s="124"/>
      <c r="B274" s="125" t="str">
        <f>Source!EO169</f>
        <v>Поправка: Гл.4.Прил.2.2.п.2.2.3_04.00.01.01.001</v>
      </c>
      <c r="C274" s="125" t="str">
        <f>Source!CN169</f>
        <v>Поправка: Гл.4.Прил.2.2.п.2.2.3_04.00.01.01.001  Наименование: При выполнении работ в охранной зоне воздушных линий электропередачи, в местах прохода коммуникаций электроснабжения в действующих электроустановках,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рабочих специальными требованиями техники безопасности</v>
      </c>
      <c r="D274" s="124"/>
      <c r="E274" s="124"/>
      <c r="F274" s="124"/>
      <c r="G274" s="124"/>
      <c r="H274" s="124"/>
      <c r="I274" s="124"/>
      <c r="J274" s="124"/>
      <c r="K274" s="124"/>
      <c r="L274" s="124"/>
    </row>
    <row r="275" spans="1:82" ht="15" x14ac:dyDescent="0.2">
      <c r="A275" s="67"/>
      <c r="B275" s="67"/>
      <c r="C275" s="85" t="s">
        <v>446</v>
      </c>
      <c r="D275" s="85"/>
      <c r="E275" s="85"/>
      <c r="F275" s="85"/>
      <c r="G275" s="85"/>
      <c r="H275" s="85"/>
      <c r="I275" s="86">
        <f>J273</f>
        <v>341658.46</v>
      </c>
      <c r="J275" s="86"/>
      <c r="K275" s="87">
        <f>L273</f>
        <v>2302778</v>
      </c>
      <c r="L275" s="87"/>
      <c r="O275" s="88">
        <f>J273</f>
        <v>341658.46</v>
      </c>
      <c r="P275">
        <f>0</f>
        <v>0</v>
      </c>
      <c r="R275" t="s">
        <v>447</v>
      </c>
      <c r="S275">
        <f>0</f>
        <v>0</v>
      </c>
      <c r="X275">
        <f>0</f>
        <v>0</v>
      </c>
      <c r="Z275" t="s">
        <v>447</v>
      </c>
      <c r="AA275" s="88">
        <f>J273</f>
        <v>341658.46</v>
      </c>
      <c r="AC275" s="88">
        <f>J273</f>
        <v>341658.46</v>
      </c>
      <c r="AD275">
        <f>ROUND((Source!AT169/100)*((ROUND(Source!AF169*Source!I169, 2)+ROUND(Source!AE169*Source!I169, 2))), 2)</f>
        <v>0</v>
      </c>
      <c r="AE275">
        <f>ROUND((Source!AU169/100)*((ROUND(Source!AF169*Source!I169, 2)+ROUND(Source!AE169*Source!I169, 2))), 2)</f>
        <v>0</v>
      </c>
      <c r="AN275" s="89">
        <f>L273</f>
        <v>2302778</v>
      </c>
      <c r="AO275">
        <f>0</f>
        <v>0</v>
      </c>
      <c r="AQ275" t="s">
        <v>447</v>
      </c>
      <c r="AR275">
        <f>0</f>
        <v>0</v>
      </c>
      <c r="AT275">
        <f>0</f>
        <v>0</v>
      </c>
      <c r="AV275" t="s">
        <v>447</v>
      </c>
      <c r="AW275" s="89">
        <f>L273</f>
        <v>2302778</v>
      </c>
      <c r="AY275" s="89">
        <f>L273</f>
        <v>2302778</v>
      </c>
      <c r="AZ275">
        <f>Source!X169</f>
        <v>0</v>
      </c>
      <c r="BA275">
        <f>Source!Y169</f>
        <v>0</v>
      </c>
      <c r="BJ275" s="88">
        <f>J273</f>
        <v>341658.46</v>
      </c>
      <c r="BK275" s="89">
        <f>L273</f>
        <v>2302778</v>
      </c>
      <c r="CD275">
        <v>3</v>
      </c>
    </row>
    <row r="277" spans="1:82" ht="15" hidden="1" x14ac:dyDescent="0.2">
      <c r="A277" s="95"/>
      <c r="B277" s="96"/>
      <c r="C277" s="97" t="s">
        <v>448</v>
      </c>
      <c r="D277" s="97"/>
      <c r="E277" s="97"/>
      <c r="F277" s="97"/>
      <c r="G277" s="97"/>
      <c r="H277" s="97"/>
      <c r="I277" s="98"/>
      <c r="J277" s="99">
        <f>J279+J280+J286+J290</f>
        <v>0</v>
      </c>
      <c r="K277" s="99"/>
      <c r="L277" s="100">
        <f>L279+L280+L286+L290</f>
        <v>0</v>
      </c>
    </row>
    <row r="278" spans="1:82" ht="14.25" hidden="1" x14ac:dyDescent="0.2">
      <c r="A278" s="75"/>
      <c r="B278" s="91"/>
      <c r="C278" s="101" t="s">
        <v>449</v>
      </c>
      <c r="D278" s="92"/>
      <c r="E278" s="92"/>
      <c r="F278" s="92"/>
      <c r="G278" s="92"/>
      <c r="H278" s="92"/>
      <c r="I278" s="76"/>
      <c r="J278" s="93"/>
      <c r="K278" s="93"/>
      <c r="L278" s="94"/>
    </row>
    <row r="279" spans="1:82" ht="14.25" hidden="1" x14ac:dyDescent="0.2">
      <c r="A279" s="75"/>
      <c r="B279" s="91"/>
      <c r="C279" s="92" t="s">
        <v>450</v>
      </c>
      <c r="D279" s="92"/>
      <c r="E279" s="92"/>
      <c r="F279" s="92"/>
      <c r="G279" s="92"/>
      <c r="H279" s="92"/>
      <c r="I279" s="76"/>
      <c r="J279" s="93">
        <f>SUM(S272:S275)</f>
        <v>0</v>
      </c>
      <c r="K279" s="93"/>
      <c r="L279" s="94">
        <f>SUM(AR272:AR275)</f>
        <v>0</v>
      </c>
    </row>
    <row r="280" spans="1:82" ht="14.25" hidden="1" x14ac:dyDescent="0.2">
      <c r="A280" s="75"/>
      <c r="B280" s="91"/>
      <c r="C280" s="92" t="s">
        <v>451</v>
      </c>
      <c r="D280" s="92"/>
      <c r="E280" s="92"/>
      <c r="F280" s="92"/>
      <c r="G280" s="92"/>
      <c r="H280" s="92"/>
      <c r="I280" s="76"/>
      <c r="J280" s="93">
        <f>J282+J285</f>
        <v>0</v>
      </c>
      <c r="K280" s="93"/>
      <c r="L280" s="94">
        <f>L282+L285</f>
        <v>0</v>
      </c>
    </row>
    <row r="281" spans="1:82" ht="14.25" hidden="1" x14ac:dyDescent="0.2">
      <c r="A281" s="75"/>
      <c r="B281" s="91"/>
      <c r="C281" s="101" t="s">
        <v>452</v>
      </c>
      <c r="D281" s="92"/>
      <c r="E281" s="92"/>
      <c r="F281" s="92"/>
      <c r="G281" s="92"/>
      <c r="H281" s="92"/>
      <c r="I281" s="76"/>
      <c r="J281" s="93"/>
      <c r="K281" s="93"/>
      <c r="L281" s="94"/>
    </row>
    <row r="282" spans="1:82" ht="14.25" hidden="1" x14ac:dyDescent="0.2">
      <c r="A282" s="75"/>
      <c r="B282" s="91"/>
      <c r="C282" s="92" t="s">
        <v>453</v>
      </c>
      <c r="D282" s="92"/>
      <c r="E282" s="92"/>
      <c r="F282" s="92"/>
      <c r="G282" s="92"/>
      <c r="H282" s="92"/>
      <c r="I282" s="76"/>
      <c r="J282" s="93">
        <f>SUM(P272:P275)</f>
        <v>0</v>
      </c>
      <c r="K282" s="93"/>
      <c r="L282" s="94">
        <f>SUM(AO272:AO275)</f>
        <v>0</v>
      </c>
    </row>
    <row r="283" spans="1:82" ht="14.25" hidden="1" x14ac:dyDescent="0.2">
      <c r="A283" s="75"/>
      <c r="B283" s="91"/>
      <c r="C283" s="101" t="s">
        <v>454</v>
      </c>
      <c r="D283" s="92"/>
      <c r="E283" s="92"/>
      <c r="F283" s="92"/>
      <c r="G283" s="92"/>
      <c r="H283" s="92"/>
      <c r="I283" s="76"/>
      <c r="J283" s="93"/>
      <c r="K283" s="93"/>
      <c r="L283" s="94"/>
    </row>
    <row r="284" spans="1:82" ht="14.25" hidden="1" x14ac:dyDescent="0.2">
      <c r="A284" s="75"/>
      <c r="B284" s="91"/>
      <c r="C284" s="92" t="s">
        <v>455</v>
      </c>
      <c r="D284" s="92"/>
      <c r="E284" s="92"/>
      <c r="F284" s="92"/>
      <c r="G284" s="92"/>
      <c r="H284" s="92"/>
      <c r="I284" s="76"/>
      <c r="J284" s="93">
        <f>SUM(X272:X275)</f>
        <v>0</v>
      </c>
      <c r="K284" s="93"/>
      <c r="L284" s="94">
        <f>SUM(AT272:AT275)</f>
        <v>0</v>
      </c>
    </row>
    <row r="285" spans="1:82" ht="14.25" hidden="1" x14ac:dyDescent="0.2">
      <c r="A285" s="75"/>
      <c r="B285" s="91"/>
      <c r="C285" s="92" t="s">
        <v>456</v>
      </c>
      <c r="D285" s="92"/>
      <c r="E285" s="92"/>
      <c r="F285" s="92"/>
      <c r="G285" s="92"/>
      <c r="H285" s="92"/>
      <c r="I285" s="76"/>
      <c r="J285" s="93">
        <f>SUM(Z272:Z275)</f>
        <v>0</v>
      </c>
      <c r="K285" s="93"/>
      <c r="L285" s="94">
        <f>SUM(AV272:AV275)</f>
        <v>0</v>
      </c>
    </row>
    <row r="286" spans="1:82" ht="14.25" hidden="1" x14ac:dyDescent="0.2">
      <c r="A286" s="75"/>
      <c r="B286" s="91"/>
      <c r="C286" s="92" t="s">
        <v>457</v>
      </c>
      <c r="D286" s="92"/>
      <c r="E286" s="92"/>
      <c r="F286" s="92"/>
      <c r="G286" s="92"/>
      <c r="H286" s="92"/>
      <c r="I286" s="76"/>
      <c r="J286" s="93">
        <f>J288+J289</f>
        <v>0</v>
      </c>
      <c r="K286" s="93"/>
      <c r="L286" s="94">
        <f>L288+L289</f>
        <v>0</v>
      </c>
    </row>
    <row r="287" spans="1:82" ht="14.25" hidden="1" x14ac:dyDescent="0.2">
      <c r="A287" s="75"/>
      <c r="B287" s="91"/>
      <c r="C287" s="101" t="s">
        <v>452</v>
      </c>
      <c r="D287" s="92"/>
      <c r="E287" s="92"/>
      <c r="F287" s="92"/>
      <c r="G287" s="92"/>
      <c r="H287" s="92"/>
      <c r="I287" s="76"/>
      <c r="J287" s="93"/>
      <c r="K287" s="93"/>
      <c r="L287" s="94"/>
    </row>
    <row r="288" spans="1:82" ht="14.25" hidden="1" x14ac:dyDescent="0.2">
      <c r="A288" s="75"/>
      <c r="B288" s="91"/>
      <c r="C288" s="92" t="s">
        <v>458</v>
      </c>
      <c r="D288" s="92"/>
      <c r="E288" s="92"/>
      <c r="F288" s="92"/>
      <c r="G288" s="92"/>
      <c r="H288" s="92"/>
      <c r="I288" s="76"/>
      <c r="J288" s="93">
        <f>SUM(AA272:AA275)-SUM(BJ272:BJ275)</f>
        <v>0</v>
      </c>
      <c r="K288" s="93"/>
      <c r="L288" s="94">
        <f>SUM(AW272:AW275)-SUM(BK272:BK275)</f>
        <v>0</v>
      </c>
    </row>
    <row r="289" spans="1:12" ht="14.25" hidden="1" x14ac:dyDescent="0.2">
      <c r="A289" s="75"/>
      <c r="B289" s="91"/>
      <c r="C289" s="92" t="s">
        <v>459</v>
      </c>
      <c r="D289" s="92"/>
      <c r="E289" s="92"/>
      <c r="F289" s="92"/>
      <c r="G289" s="92"/>
      <c r="H289" s="92"/>
      <c r="I289" s="76"/>
      <c r="J289" s="93">
        <f>SUM(BC272:BC275)</f>
        <v>0</v>
      </c>
      <c r="K289" s="93"/>
      <c r="L289" s="94">
        <f>SUM(BC272:BC275)</f>
        <v>0</v>
      </c>
    </row>
    <row r="290" spans="1:12" ht="14.25" hidden="1" x14ac:dyDescent="0.2">
      <c r="A290" s="75"/>
      <c r="B290" s="91"/>
      <c r="C290" s="92" t="s">
        <v>460</v>
      </c>
      <c r="D290" s="92"/>
      <c r="E290" s="92"/>
      <c r="F290" s="92"/>
      <c r="G290" s="92"/>
      <c r="H290" s="92"/>
      <c r="I290" s="76"/>
      <c r="J290" s="93">
        <f>SUM(AF272:AF275)</f>
        <v>0</v>
      </c>
      <c r="K290" s="93"/>
      <c r="L290" s="94">
        <f>SUM(BB272:BB275)</f>
        <v>0</v>
      </c>
    </row>
    <row r="291" spans="1:12" ht="14.25" hidden="1" x14ac:dyDescent="0.2">
      <c r="A291" s="75"/>
      <c r="B291" s="91"/>
      <c r="C291" s="92" t="s">
        <v>461</v>
      </c>
      <c r="D291" s="92"/>
      <c r="E291" s="92"/>
      <c r="F291" s="92"/>
      <c r="G291" s="92"/>
      <c r="H291" s="92"/>
      <c r="I291" s="76"/>
      <c r="J291" s="93">
        <f>SUM(S272:S275)+SUM(X272:X275)+SUM(Z272:Z275)</f>
        <v>0</v>
      </c>
      <c r="K291" s="93"/>
      <c r="L291" s="94">
        <f>SUM(AR272:AR275)+SUM(AT272:AT275)+SUM(AV272:AV275)</f>
        <v>0</v>
      </c>
    </row>
    <row r="292" spans="1:12" ht="14.25" hidden="1" x14ac:dyDescent="0.2">
      <c r="A292" s="75"/>
      <c r="B292" s="91"/>
      <c r="C292" s="92" t="s">
        <v>462</v>
      </c>
      <c r="D292" s="92"/>
      <c r="E292" s="92"/>
      <c r="F292" s="92"/>
      <c r="G292" s="92"/>
      <c r="H292" s="92"/>
      <c r="I292" s="76"/>
      <c r="J292" s="93">
        <f>SUM(AD272:AD275)</f>
        <v>0</v>
      </c>
      <c r="K292" s="93"/>
      <c r="L292" s="94">
        <f>SUM(AZ272:AZ275)</f>
        <v>0</v>
      </c>
    </row>
    <row r="293" spans="1:12" ht="14.25" hidden="1" x14ac:dyDescent="0.2">
      <c r="A293" s="75"/>
      <c r="B293" s="91"/>
      <c r="C293" s="92" t="s">
        <v>463</v>
      </c>
      <c r="D293" s="92"/>
      <c r="E293" s="92"/>
      <c r="F293" s="92"/>
      <c r="G293" s="92"/>
      <c r="H293" s="92"/>
      <c r="I293" s="76"/>
      <c r="J293" s="93">
        <f>SUM(AE272:AE275)</f>
        <v>0</v>
      </c>
      <c r="K293" s="93"/>
      <c r="L293" s="94">
        <f>SUM(BA272:BA275)</f>
        <v>0</v>
      </c>
    </row>
    <row r="294" spans="1:12" ht="14.25" x14ac:dyDescent="0.2">
      <c r="A294" s="75"/>
      <c r="B294" s="91"/>
      <c r="C294" s="92" t="s">
        <v>464</v>
      </c>
      <c r="D294" s="92"/>
      <c r="E294" s="92"/>
      <c r="F294" s="92"/>
      <c r="G294" s="92"/>
      <c r="H294" s="92"/>
      <c r="I294" s="76"/>
      <c r="J294" s="93">
        <f>J296+J297</f>
        <v>341658.46</v>
      </c>
      <c r="K294" s="93"/>
      <c r="L294" s="94">
        <f>L296+L297</f>
        <v>2302778</v>
      </c>
    </row>
    <row r="295" spans="1:12" ht="14.25" x14ac:dyDescent="0.2">
      <c r="A295" s="75"/>
      <c r="B295" s="91"/>
      <c r="C295" s="101" t="s">
        <v>449</v>
      </c>
      <c r="D295" s="92"/>
      <c r="E295" s="92"/>
      <c r="F295" s="92"/>
      <c r="G295" s="92"/>
      <c r="H295" s="92"/>
      <c r="I295" s="76"/>
      <c r="J295" s="93"/>
      <c r="K295" s="93"/>
      <c r="L295" s="94"/>
    </row>
    <row r="296" spans="1:12" ht="14.25" x14ac:dyDescent="0.2">
      <c r="A296" s="75"/>
      <c r="B296" s="91"/>
      <c r="C296" s="92" t="s">
        <v>465</v>
      </c>
      <c r="D296" s="92"/>
      <c r="E296" s="92"/>
      <c r="F296" s="92"/>
      <c r="G296" s="92"/>
      <c r="H296" s="92"/>
      <c r="I296" s="76"/>
      <c r="J296" s="93">
        <f>SUM(BJ272:BJ275)</f>
        <v>341658.46</v>
      </c>
      <c r="K296" s="93"/>
      <c r="L296" s="94">
        <f>SUM(BK272:BK275)</f>
        <v>2302778</v>
      </c>
    </row>
    <row r="297" spans="1:12" ht="14.25" hidden="1" x14ac:dyDescent="0.2">
      <c r="A297" s="75"/>
      <c r="B297" s="91"/>
      <c r="C297" s="92" t="s">
        <v>466</v>
      </c>
      <c r="D297" s="92"/>
      <c r="E297" s="92"/>
      <c r="F297" s="92"/>
      <c r="G297" s="92"/>
      <c r="H297" s="92"/>
      <c r="I297" s="76"/>
      <c r="J297" s="93">
        <f>SUM(AH272:AH275)</f>
        <v>0</v>
      </c>
      <c r="K297" s="93"/>
      <c r="L297" s="94">
        <f>SUM(BD272:BD275)</f>
        <v>0</v>
      </c>
    </row>
    <row r="298" spans="1:12" ht="14.25" hidden="1" x14ac:dyDescent="0.2">
      <c r="A298" s="75"/>
      <c r="B298" s="91"/>
      <c r="C298" s="92" t="s">
        <v>467</v>
      </c>
      <c r="D298" s="92"/>
      <c r="E298" s="92"/>
      <c r="F298" s="92"/>
      <c r="G298" s="92"/>
      <c r="H298" s="92"/>
      <c r="I298" s="76"/>
      <c r="J298" s="93">
        <f>SUM(BL272:BL275)</f>
        <v>0</v>
      </c>
      <c r="K298" s="93"/>
      <c r="L298" s="94"/>
    </row>
    <row r="299" spans="1:12" ht="14.25" hidden="1" x14ac:dyDescent="0.2">
      <c r="A299" s="75"/>
      <c r="B299" s="91"/>
      <c r="C299" s="92" t="s">
        <v>468</v>
      </c>
      <c r="D299" s="92"/>
      <c r="E299" s="92"/>
      <c r="F299" s="92"/>
      <c r="G299" s="92"/>
      <c r="H299" s="92"/>
      <c r="I299" s="76"/>
      <c r="J299" s="93">
        <f>SUM(BN272:BN275)</f>
        <v>0</v>
      </c>
      <c r="K299" s="93"/>
      <c r="L299" s="94">
        <f>SUM(BO272:BO275)</f>
        <v>0</v>
      </c>
    </row>
    <row r="300" spans="1:12" ht="15" x14ac:dyDescent="0.2">
      <c r="A300" s="95"/>
      <c r="B300" s="96"/>
      <c r="C300" s="97" t="s">
        <v>469</v>
      </c>
      <c r="D300" s="97"/>
      <c r="E300" s="97"/>
      <c r="F300" s="97"/>
      <c r="G300" s="97"/>
      <c r="H300" s="97"/>
      <c r="I300" s="98"/>
      <c r="J300" s="99">
        <f>J277+J292+J293+J294+J298+J299</f>
        <v>341658.46</v>
      </c>
      <c r="K300" s="99"/>
      <c r="L300" s="100">
        <f>L277+L292+L293+L294+L298+L299</f>
        <v>2302778</v>
      </c>
    </row>
    <row r="301" spans="1:12" ht="14.25" x14ac:dyDescent="0.2">
      <c r="A301" s="75"/>
      <c r="B301" s="91"/>
      <c r="C301" s="101" t="s">
        <v>470</v>
      </c>
      <c r="D301" s="92"/>
      <c r="E301" s="92"/>
      <c r="F301" s="92"/>
      <c r="G301" s="92"/>
      <c r="H301" s="92"/>
      <c r="I301" s="76"/>
      <c r="J301" s="93"/>
      <c r="K301" s="93"/>
      <c r="L301" s="94"/>
    </row>
    <row r="302" spans="1:12" ht="14.25" hidden="1" x14ac:dyDescent="0.2">
      <c r="A302" s="75"/>
      <c r="B302" s="91"/>
      <c r="C302" s="92" t="s">
        <v>471</v>
      </c>
      <c r="D302" s="92"/>
      <c r="E302" s="92"/>
      <c r="F302" s="92"/>
      <c r="G302" s="92"/>
      <c r="H302" s="92"/>
      <c r="I302" s="76"/>
      <c r="J302" s="93">
        <f>SUM(AB272:AB275)</f>
        <v>0</v>
      </c>
      <c r="K302" s="93"/>
      <c r="L302" s="94">
        <f>SUM(AX272:AX275)</f>
        <v>0</v>
      </c>
    </row>
    <row r="303" spans="1:12" ht="14.25" x14ac:dyDescent="0.2">
      <c r="A303" s="75"/>
      <c r="B303" s="91"/>
      <c r="C303" s="92" t="s">
        <v>472</v>
      </c>
      <c r="D303" s="92"/>
      <c r="E303" s="92"/>
      <c r="F303" s="92"/>
      <c r="G303" s="92"/>
      <c r="H303" s="92"/>
      <c r="I303" s="76"/>
      <c r="J303" s="93">
        <f>SUM(AC272:AC275)</f>
        <v>341658.46</v>
      </c>
      <c r="K303" s="93"/>
      <c r="L303" s="94">
        <f>SUM(AY272:AY275)</f>
        <v>2302778</v>
      </c>
    </row>
    <row r="304" spans="1:12" ht="14.25" hidden="1" customHeight="1" x14ac:dyDescent="0.2">
      <c r="A304" s="75"/>
      <c r="B304" s="91"/>
      <c r="C304" s="92" t="s">
        <v>473</v>
      </c>
      <c r="D304" s="92"/>
      <c r="E304" s="92"/>
      <c r="F304" s="102"/>
      <c r="G304" s="103">
        <f>Source!P193</f>
        <v>0</v>
      </c>
      <c r="H304" s="75"/>
      <c r="I304" s="75"/>
      <c r="J304" s="75"/>
      <c r="K304" s="75"/>
      <c r="L304" s="75"/>
    </row>
    <row r="305" spans="1:82" ht="14.25" hidden="1" customHeight="1" x14ac:dyDescent="0.2">
      <c r="A305" s="75"/>
      <c r="B305" s="91"/>
      <c r="C305" s="92" t="s">
        <v>474</v>
      </c>
      <c r="D305" s="92"/>
      <c r="E305" s="92"/>
      <c r="F305" s="102"/>
      <c r="G305" s="103">
        <f>Source!P194</f>
        <v>0</v>
      </c>
      <c r="H305" s="75"/>
      <c r="I305" s="75"/>
      <c r="J305" s="75"/>
      <c r="K305" s="75"/>
      <c r="L305" s="75"/>
    </row>
    <row r="308" spans="1:82" ht="16.5" x14ac:dyDescent="0.2">
      <c r="A308" s="66" t="s">
        <v>502</v>
      </c>
      <c r="B308" s="66"/>
      <c r="C308" s="66"/>
      <c r="D308" s="66"/>
      <c r="E308" s="66"/>
      <c r="F308" s="66"/>
      <c r="G308" s="66"/>
      <c r="H308" s="66"/>
      <c r="I308" s="66"/>
      <c r="J308" s="66"/>
      <c r="K308" s="66"/>
      <c r="L308" s="66"/>
    </row>
    <row r="309" spans="1:82" ht="42.75" x14ac:dyDescent="0.2">
      <c r="A309" s="104" t="s">
        <v>180</v>
      </c>
      <c r="B309" s="90" t="str">
        <f>Source!F206</f>
        <v>м08-03-573-1</v>
      </c>
      <c r="C309" s="90" t="str">
        <f>Source!G206</f>
        <v>Пульт управления напольный, высота до 1200 мм, глубина и ширина по фронту до 700х600 мм</v>
      </c>
      <c r="D309" s="105" t="str">
        <f>Source!H206</f>
        <v>1  ШТ.</v>
      </c>
      <c r="E309" s="76">
        <f>Source!K206</f>
        <v>1</v>
      </c>
      <c r="F309" s="76"/>
      <c r="G309" s="76">
        <f>Source!I206</f>
        <v>1</v>
      </c>
      <c r="H309" s="93"/>
      <c r="I309" s="106"/>
      <c r="J309" s="93"/>
      <c r="K309" s="106"/>
      <c r="L309" s="94"/>
    </row>
    <row r="310" spans="1:82" ht="14.25" x14ac:dyDescent="0.2">
      <c r="A310" s="90"/>
      <c r="B310" s="106">
        <v>1</v>
      </c>
      <c r="C310" s="90" t="s">
        <v>476</v>
      </c>
      <c r="D310" s="105"/>
      <c r="E310" s="76"/>
      <c r="F310" s="76"/>
      <c r="G310" s="76"/>
      <c r="H310" s="93">
        <f>Source!AO206</f>
        <v>23.51</v>
      </c>
      <c r="I310" s="106"/>
      <c r="J310" s="93">
        <f>ROUND(Source!AF206*Source!I206, 2)</f>
        <v>23.51</v>
      </c>
      <c r="K310" s="106">
        <f>IF(Source!BA206&lt;&gt; 0, Source!BA206, 1)</f>
        <v>50.93</v>
      </c>
      <c r="L310" s="94">
        <f>Source!S206</f>
        <v>1197</v>
      </c>
    </row>
    <row r="311" spans="1:82" ht="14.25" x14ac:dyDescent="0.2">
      <c r="A311" s="90"/>
      <c r="B311" s="106">
        <v>2</v>
      </c>
      <c r="C311" s="90" t="s">
        <v>477</v>
      </c>
      <c r="D311" s="105"/>
      <c r="E311" s="76"/>
      <c r="F311" s="76"/>
      <c r="G311" s="76"/>
      <c r="H311" s="93">
        <f>Source!AM206</f>
        <v>76.98</v>
      </c>
      <c r="I311" s="106"/>
      <c r="J311" s="93">
        <f>ROUND((((Source!ET206)-(Source!EU206))+Source!AE206)*Source!I206, 2)</f>
        <v>76.98</v>
      </c>
      <c r="K311" s="106">
        <f>IF(Source!BB206&lt;&gt; 0, Source!BB206, 1)</f>
        <v>15.52</v>
      </c>
      <c r="L311" s="94">
        <f>Source!Q206</f>
        <v>1195</v>
      </c>
    </row>
    <row r="312" spans="1:82" ht="14.25" x14ac:dyDescent="0.2">
      <c r="A312" s="90"/>
      <c r="B312" s="106">
        <v>3</v>
      </c>
      <c r="C312" s="90" t="s">
        <v>478</v>
      </c>
      <c r="D312" s="105"/>
      <c r="E312" s="76"/>
      <c r="F312" s="76"/>
      <c r="G312" s="76"/>
      <c r="H312" s="93">
        <f>Source!AN206</f>
        <v>6.76</v>
      </c>
      <c r="I312" s="106"/>
      <c r="J312" s="107">
        <f>ROUND(Source!AE206*Source!I206, 2)</f>
        <v>6.76</v>
      </c>
      <c r="K312" s="106">
        <f>IF(Source!BS206&lt;&gt; 0, Source!BS206, 1)</f>
        <v>50.93</v>
      </c>
      <c r="L312" s="108">
        <f>Source!R206</f>
        <v>344</v>
      </c>
    </row>
    <row r="313" spans="1:82" ht="14.25" x14ac:dyDescent="0.2">
      <c r="A313" s="90"/>
      <c r="B313" s="106">
        <v>4</v>
      </c>
      <c r="C313" s="90" t="s">
        <v>479</v>
      </c>
      <c r="D313" s="105"/>
      <c r="E313" s="76"/>
      <c r="F313" s="76"/>
      <c r="G313" s="76"/>
      <c r="H313" s="93">
        <f>Source!AL206</f>
        <v>6.45</v>
      </c>
      <c r="I313" s="106"/>
      <c r="J313" s="93">
        <f>ROUND(Source!AC206*Source!I206, 2)</f>
        <v>6.45</v>
      </c>
      <c r="K313" s="106">
        <f>IF(Source!BC206&lt;&gt; 0, Source!BC206, 1)</f>
        <v>13.9</v>
      </c>
      <c r="L313" s="94">
        <f>Source!P206</f>
        <v>90</v>
      </c>
    </row>
    <row r="314" spans="1:82" ht="14.25" x14ac:dyDescent="0.2">
      <c r="A314" s="90"/>
      <c r="B314" s="90"/>
      <c r="C314" s="90" t="s">
        <v>480</v>
      </c>
      <c r="D314" s="105" t="s">
        <v>423</v>
      </c>
      <c r="E314" s="76">
        <f>Source!AQ206</f>
        <v>2.37</v>
      </c>
      <c r="F314" s="76"/>
      <c r="G314" s="76">
        <f>ROUND(Source!U206, 7)</f>
        <v>2.37</v>
      </c>
      <c r="H314" s="93"/>
      <c r="I314" s="106"/>
      <c r="J314" s="93"/>
      <c r="K314" s="106"/>
      <c r="L314" s="94"/>
    </row>
    <row r="315" spans="1:82" ht="14.25" x14ac:dyDescent="0.2">
      <c r="A315" s="90"/>
      <c r="B315" s="90"/>
      <c r="C315" s="109" t="s">
        <v>481</v>
      </c>
      <c r="D315" s="110" t="s">
        <v>423</v>
      </c>
      <c r="E315" s="111">
        <f>Source!AR206</f>
        <v>0.59</v>
      </c>
      <c r="F315" s="111"/>
      <c r="G315" s="111">
        <f>ROUND(Source!V206, 7)</f>
        <v>0.59</v>
      </c>
      <c r="H315" s="112"/>
      <c r="I315" s="113"/>
      <c r="J315" s="112"/>
      <c r="K315" s="113"/>
      <c r="L315" s="114"/>
    </row>
    <row r="316" spans="1:82" ht="14.25" x14ac:dyDescent="0.2">
      <c r="A316" s="90"/>
      <c r="B316" s="90"/>
      <c r="C316" s="90" t="s">
        <v>482</v>
      </c>
      <c r="D316" s="105"/>
      <c r="E316" s="76"/>
      <c r="F316" s="76"/>
      <c r="G316" s="76"/>
      <c r="H316" s="93">
        <f>H310+H311+H313</f>
        <v>106.94000000000001</v>
      </c>
      <c r="I316" s="106"/>
      <c r="J316" s="93">
        <f>J310+J311+J313</f>
        <v>106.94000000000001</v>
      </c>
      <c r="K316" s="106"/>
      <c r="L316" s="94">
        <f>L310+L311+L313</f>
        <v>2482</v>
      </c>
    </row>
    <row r="317" spans="1:82" ht="14.25" x14ac:dyDescent="0.2">
      <c r="A317" s="90"/>
      <c r="B317" s="90"/>
      <c r="C317" s="90" t="s">
        <v>483</v>
      </c>
      <c r="D317" s="105"/>
      <c r="E317" s="76"/>
      <c r="F317" s="76"/>
      <c r="G317" s="76"/>
      <c r="H317" s="93"/>
      <c r="I317" s="106"/>
      <c r="J317" s="93">
        <f>SUM(S309:S320)+SUM(T309:T320)+SUM(X309:X320)+SUM(Y309:Y320)+SUM(Z309:Z320)</f>
        <v>30.270000000000003</v>
      </c>
      <c r="K317" s="106"/>
      <c r="L317" s="94">
        <f>SUM(AR309:AR320)+SUM(AS309:AS320)+SUM(AT309:AT320)+SUM(AU309:AU320)+SUM(AV309:AV320)</f>
        <v>1541</v>
      </c>
    </row>
    <row r="318" spans="1:82" ht="28.5" x14ac:dyDescent="0.2">
      <c r="A318" s="90"/>
      <c r="B318" s="90" t="s">
        <v>97</v>
      </c>
      <c r="C318" s="90" t="s">
        <v>484</v>
      </c>
      <c r="D318" s="105" t="s">
        <v>485</v>
      </c>
      <c r="E318" s="76">
        <f>Source!BZ206</f>
        <v>97</v>
      </c>
      <c r="F318" s="76"/>
      <c r="G318" s="76">
        <f>Source!AT206</f>
        <v>97</v>
      </c>
      <c r="H318" s="93"/>
      <c r="I318" s="106"/>
      <c r="J318" s="93">
        <f>SUM(AD309:AD320)</f>
        <v>29.36</v>
      </c>
      <c r="K318" s="106"/>
      <c r="L318" s="94">
        <f>SUM(AZ309:AZ320)</f>
        <v>1495</v>
      </c>
    </row>
    <row r="319" spans="1:82" ht="28.5" x14ac:dyDescent="0.2">
      <c r="A319" s="109"/>
      <c r="B319" s="109" t="s">
        <v>98</v>
      </c>
      <c r="C319" s="109" t="s">
        <v>486</v>
      </c>
      <c r="D319" s="110" t="s">
        <v>485</v>
      </c>
      <c r="E319" s="111">
        <f>Source!CA206</f>
        <v>51</v>
      </c>
      <c r="F319" s="111"/>
      <c r="G319" s="111">
        <f>Source!AU206</f>
        <v>51</v>
      </c>
      <c r="H319" s="112"/>
      <c r="I319" s="113"/>
      <c r="J319" s="112">
        <f>SUM(AE309:AE320)</f>
        <v>15.44</v>
      </c>
      <c r="K319" s="113"/>
      <c r="L319" s="114">
        <f>SUM(BA309:BA320)</f>
        <v>786</v>
      </c>
    </row>
    <row r="320" spans="1:82" ht="15" x14ac:dyDescent="0.2">
      <c r="C320" s="77" t="s">
        <v>446</v>
      </c>
      <c r="D320" s="77"/>
      <c r="E320" s="77"/>
      <c r="F320" s="77"/>
      <c r="G320" s="77"/>
      <c r="H320" s="77"/>
      <c r="I320" s="115">
        <f>J310+J311+J313+J318+J319</f>
        <v>151.74</v>
      </c>
      <c r="J320" s="115"/>
      <c r="K320" s="116">
        <f>L310+L311+L313+L318+L319</f>
        <v>4763</v>
      </c>
      <c r="L320" s="116"/>
      <c r="O320" s="88">
        <f>J310+J311+J313+J318+J319</f>
        <v>151.74</v>
      </c>
      <c r="P320" s="88">
        <f>J311</f>
        <v>76.98</v>
      </c>
      <c r="R320" t="s">
        <v>447</v>
      </c>
      <c r="S320" s="88">
        <f>J310</f>
        <v>23.51</v>
      </c>
      <c r="U320" s="88">
        <f>J310</f>
        <v>23.51</v>
      </c>
      <c r="X320" s="88">
        <f>J312</f>
        <v>6.76</v>
      </c>
      <c r="Z320" t="s">
        <v>447</v>
      </c>
      <c r="AA320" s="88">
        <f>J313</f>
        <v>6.45</v>
      </c>
      <c r="AD320">
        <f>ROUND((Source!AT206/100)*((ROUND(Source!AF206*Source!I206, 2)+ROUND(Source!AE206*Source!I206, 2))), 2)</f>
        <v>29.36</v>
      </c>
      <c r="AE320">
        <f>ROUND((Source!AU206/100)*((ROUND(Source!AF206*Source!I206, 2)+ROUND(Source!AE206*Source!I206, 2))), 2)</f>
        <v>15.44</v>
      </c>
      <c r="AN320" s="89">
        <f>L310+L311+L313+L318+L319</f>
        <v>4763</v>
      </c>
      <c r="AO320" s="89">
        <f>L311</f>
        <v>1195</v>
      </c>
      <c r="AQ320" t="s">
        <v>447</v>
      </c>
      <c r="AR320" s="89">
        <f>L310</f>
        <v>1197</v>
      </c>
      <c r="AT320" s="89">
        <f>L312</f>
        <v>344</v>
      </c>
      <c r="AV320" t="s">
        <v>447</v>
      </c>
      <c r="AW320" s="89">
        <f>L313</f>
        <v>90</v>
      </c>
      <c r="AZ320">
        <f>Source!X206</f>
        <v>1495</v>
      </c>
      <c r="BA320">
        <f>Source!Y206</f>
        <v>786</v>
      </c>
      <c r="BI320" s="88">
        <f>J310+J311+J313+J318+J319</f>
        <v>151.74</v>
      </c>
      <c r="CD320">
        <v>2</v>
      </c>
    </row>
    <row r="322" spans="1:12" ht="15" x14ac:dyDescent="0.2">
      <c r="A322" s="95"/>
      <c r="B322" s="96"/>
      <c r="C322" s="97" t="s">
        <v>448</v>
      </c>
      <c r="D322" s="97"/>
      <c r="E322" s="97"/>
      <c r="F322" s="97"/>
      <c r="G322" s="97"/>
      <c r="H322" s="97"/>
      <c r="I322" s="98"/>
      <c r="J322" s="99">
        <f>J324+J325+J331+J335</f>
        <v>106.94000000000001</v>
      </c>
      <c r="K322" s="99"/>
      <c r="L322" s="100">
        <f>L324+L325+L331+L335</f>
        <v>2482</v>
      </c>
    </row>
    <row r="323" spans="1:12" ht="14.25" x14ac:dyDescent="0.2">
      <c r="A323" s="75"/>
      <c r="B323" s="91"/>
      <c r="C323" s="101" t="s">
        <v>449</v>
      </c>
      <c r="D323" s="92"/>
      <c r="E323" s="92"/>
      <c r="F323" s="92"/>
      <c r="G323" s="92"/>
      <c r="H323" s="92"/>
      <c r="I323" s="76"/>
      <c r="J323" s="93"/>
      <c r="K323" s="93"/>
      <c r="L323" s="94"/>
    </row>
    <row r="324" spans="1:12" ht="14.25" x14ac:dyDescent="0.2">
      <c r="A324" s="75"/>
      <c r="B324" s="91"/>
      <c r="C324" s="92" t="s">
        <v>450</v>
      </c>
      <c r="D324" s="92"/>
      <c r="E324" s="92"/>
      <c r="F324" s="92"/>
      <c r="G324" s="92"/>
      <c r="H324" s="92"/>
      <c r="I324" s="76"/>
      <c r="J324" s="93">
        <f>SUM(S308:S320)</f>
        <v>23.51</v>
      </c>
      <c r="K324" s="93"/>
      <c r="L324" s="94">
        <f>SUM(AR308:AR320)</f>
        <v>1197</v>
      </c>
    </row>
    <row r="325" spans="1:12" ht="14.25" x14ac:dyDescent="0.2">
      <c r="A325" s="75"/>
      <c r="B325" s="91"/>
      <c r="C325" s="92" t="s">
        <v>451</v>
      </c>
      <c r="D325" s="92"/>
      <c r="E325" s="92"/>
      <c r="F325" s="92"/>
      <c r="G325" s="92"/>
      <c r="H325" s="92"/>
      <c r="I325" s="76"/>
      <c r="J325" s="93">
        <f>J327+J330</f>
        <v>76.98</v>
      </c>
      <c r="K325" s="93"/>
      <c r="L325" s="94">
        <f>L327+L330</f>
        <v>1195</v>
      </c>
    </row>
    <row r="326" spans="1:12" ht="14.25" x14ac:dyDescent="0.2">
      <c r="A326" s="75"/>
      <c r="B326" s="91"/>
      <c r="C326" s="101" t="s">
        <v>452</v>
      </c>
      <c r="D326" s="92"/>
      <c r="E326" s="92"/>
      <c r="F326" s="92"/>
      <c r="G326" s="92"/>
      <c r="H326" s="92"/>
      <c r="I326" s="76"/>
      <c r="J326" s="93"/>
      <c r="K326" s="93"/>
      <c r="L326" s="94"/>
    </row>
    <row r="327" spans="1:12" ht="14.25" x14ac:dyDescent="0.2">
      <c r="A327" s="75"/>
      <c r="B327" s="91"/>
      <c r="C327" s="92" t="s">
        <v>453</v>
      </c>
      <c r="D327" s="92"/>
      <c r="E327" s="92"/>
      <c r="F327" s="92"/>
      <c r="G327" s="92"/>
      <c r="H327" s="92"/>
      <c r="I327" s="76"/>
      <c r="J327" s="93">
        <f>SUM(P308:P320)</f>
        <v>76.98</v>
      </c>
      <c r="K327" s="93"/>
      <c r="L327" s="94">
        <f>SUM(AO308:AO320)</f>
        <v>1195</v>
      </c>
    </row>
    <row r="328" spans="1:12" ht="14.25" x14ac:dyDescent="0.2">
      <c r="A328" s="75"/>
      <c r="B328" s="91"/>
      <c r="C328" s="101" t="s">
        <v>454</v>
      </c>
      <c r="D328" s="92"/>
      <c r="E328" s="92"/>
      <c r="F328" s="92"/>
      <c r="G328" s="92"/>
      <c r="H328" s="92"/>
      <c r="I328" s="76"/>
      <c r="J328" s="93"/>
      <c r="K328" s="93"/>
      <c r="L328" s="94"/>
    </row>
    <row r="329" spans="1:12" ht="14.25" x14ac:dyDescent="0.2">
      <c r="A329" s="75"/>
      <c r="B329" s="91"/>
      <c r="C329" s="92" t="s">
        <v>455</v>
      </c>
      <c r="D329" s="92"/>
      <c r="E329" s="92"/>
      <c r="F329" s="92"/>
      <c r="G329" s="92"/>
      <c r="H329" s="92"/>
      <c r="I329" s="76"/>
      <c r="J329" s="93">
        <f>SUM(X308:X320)</f>
        <v>6.76</v>
      </c>
      <c r="K329" s="93"/>
      <c r="L329" s="94">
        <f>SUM(AT308:AT320)</f>
        <v>344</v>
      </c>
    </row>
    <row r="330" spans="1:12" ht="14.25" hidden="1" x14ac:dyDescent="0.2">
      <c r="A330" s="75"/>
      <c r="B330" s="91"/>
      <c r="C330" s="92" t="s">
        <v>456</v>
      </c>
      <c r="D330" s="92"/>
      <c r="E330" s="92"/>
      <c r="F330" s="92"/>
      <c r="G330" s="92"/>
      <c r="H330" s="92"/>
      <c r="I330" s="76"/>
      <c r="J330" s="93">
        <f>SUM(Z308:Z320)</f>
        <v>0</v>
      </c>
      <c r="K330" s="93"/>
      <c r="L330" s="94">
        <f>SUM(AV308:AV320)</f>
        <v>0</v>
      </c>
    </row>
    <row r="331" spans="1:12" ht="14.25" x14ac:dyDescent="0.2">
      <c r="A331" s="75"/>
      <c r="B331" s="91"/>
      <c r="C331" s="92" t="s">
        <v>457</v>
      </c>
      <c r="D331" s="92"/>
      <c r="E331" s="92"/>
      <c r="F331" s="92"/>
      <c r="G331" s="92"/>
      <c r="H331" s="92"/>
      <c r="I331" s="76"/>
      <c r="J331" s="93">
        <f>J333+J334</f>
        <v>6.45</v>
      </c>
      <c r="K331" s="93"/>
      <c r="L331" s="94">
        <f>L333+L334</f>
        <v>90</v>
      </c>
    </row>
    <row r="332" spans="1:12" ht="14.25" x14ac:dyDescent="0.2">
      <c r="A332" s="75"/>
      <c r="B332" s="91"/>
      <c r="C332" s="101" t="s">
        <v>452</v>
      </c>
      <c r="D332" s="92"/>
      <c r="E332" s="92"/>
      <c r="F332" s="92"/>
      <c r="G332" s="92"/>
      <c r="H332" s="92"/>
      <c r="I332" s="76"/>
      <c r="J332" s="93"/>
      <c r="K332" s="93"/>
      <c r="L332" s="94"/>
    </row>
    <row r="333" spans="1:12" ht="14.25" x14ac:dyDescent="0.2">
      <c r="A333" s="75"/>
      <c r="B333" s="91"/>
      <c r="C333" s="92" t="s">
        <v>458</v>
      </c>
      <c r="D333" s="92"/>
      <c r="E333" s="92"/>
      <c r="F333" s="92"/>
      <c r="G333" s="92"/>
      <c r="H333" s="92"/>
      <c r="I333" s="76"/>
      <c r="J333" s="93">
        <f>SUM(AA308:AA320)-SUM(BJ308:BJ320)</f>
        <v>6.45</v>
      </c>
      <c r="K333" s="93"/>
      <c r="L333" s="94">
        <f>SUM(AW308:AW320)-SUM(BK308:BK320)</f>
        <v>90</v>
      </c>
    </row>
    <row r="334" spans="1:12" ht="14.25" hidden="1" x14ac:dyDescent="0.2">
      <c r="A334" s="75"/>
      <c r="B334" s="91"/>
      <c r="C334" s="92" t="s">
        <v>459</v>
      </c>
      <c r="D334" s="92"/>
      <c r="E334" s="92"/>
      <c r="F334" s="92"/>
      <c r="G334" s="92"/>
      <c r="H334" s="92"/>
      <c r="I334" s="76"/>
      <c r="J334" s="93">
        <f>SUM(BC308:BC320)</f>
        <v>0</v>
      </c>
      <c r="K334" s="93"/>
      <c r="L334" s="94">
        <f>SUM(BC308:BC320)</f>
        <v>0</v>
      </c>
    </row>
    <row r="335" spans="1:12" ht="14.25" hidden="1" x14ac:dyDescent="0.2">
      <c r="A335" s="75"/>
      <c r="B335" s="91"/>
      <c r="C335" s="92" t="s">
        <v>460</v>
      </c>
      <c r="D335" s="92"/>
      <c r="E335" s="92"/>
      <c r="F335" s="92"/>
      <c r="G335" s="92"/>
      <c r="H335" s="92"/>
      <c r="I335" s="76"/>
      <c r="J335" s="93">
        <f>SUM(AF308:AF320)</f>
        <v>0</v>
      </c>
      <c r="K335" s="93"/>
      <c r="L335" s="94">
        <f>SUM(BB308:BB320)</f>
        <v>0</v>
      </c>
    </row>
    <row r="336" spans="1:12" ht="14.25" x14ac:dyDescent="0.2">
      <c r="A336" s="75"/>
      <c r="B336" s="91"/>
      <c r="C336" s="92" t="s">
        <v>461</v>
      </c>
      <c r="D336" s="92"/>
      <c r="E336" s="92"/>
      <c r="F336" s="92"/>
      <c r="G336" s="92"/>
      <c r="H336" s="92"/>
      <c r="I336" s="76"/>
      <c r="J336" s="93">
        <f>SUM(S308:S320)+SUM(X308:X320)+SUM(Z308:Z320)</f>
        <v>30.270000000000003</v>
      </c>
      <c r="K336" s="93"/>
      <c r="L336" s="94">
        <f>SUM(AR308:AR320)+SUM(AT308:AT320)+SUM(AV308:AV320)</f>
        <v>1541</v>
      </c>
    </row>
    <row r="337" spans="1:12" ht="14.25" x14ac:dyDescent="0.2">
      <c r="A337" s="75"/>
      <c r="B337" s="91"/>
      <c r="C337" s="92" t="s">
        <v>462</v>
      </c>
      <c r="D337" s="92"/>
      <c r="E337" s="92"/>
      <c r="F337" s="92"/>
      <c r="G337" s="92"/>
      <c r="H337" s="92"/>
      <c r="I337" s="76"/>
      <c r="J337" s="93">
        <f>SUM(AD308:AD320)</f>
        <v>29.36</v>
      </c>
      <c r="K337" s="93"/>
      <c r="L337" s="94">
        <f>SUM(AZ308:AZ320)</f>
        <v>1495</v>
      </c>
    </row>
    <row r="338" spans="1:12" ht="14.25" x14ac:dyDescent="0.2">
      <c r="A338" s="75"/>
      <c r="B338" s="91"/>
      <c r="C338" s="92" t="s">
        <v>463</v>
      </c>
      <c r="D338" s="92"/>
      <c r="E338" s="92"/>
      <c r="F338" s="92"/>
      <c r="G338" s="92"/>
      <c r="H338" s="92"/>
      <c r="I338" s="76"/>
      <c r="J338" s="93">
        <f>SUM(AE308:AE320)</f>
        <v>15.44</v>
      </c>
      <c r="K338" s="93"/>
      <c r="L338" s="94">
        <f>SUM(BA308:BA320)</f>
        <v>786</v>
      </c>
    </row>
    <row r="339" spans="1:12" ht="14.25" hidden="1" x14ac:dyDescent="0.2">
      <c r="A339" s="75"/>
      <c r="B339" s="91"/>
      <c r="C339" s="92" t="s">
        <v>464</v>
      </c>
      <c r="D339" s="92"/>
      <c r="E339" s="92"/>
      <c r="F339" s="92"/>
      <c r="G339" s="92"/>
      <c r="H339" s="92"/>
      <c r="I339" s="76"/>
      <c r="J339" s="93">
        <f>J341+J342</f>
        <v>0</v>
      </c>
      <c r="K339" s="93"/>
      <c r="L339" s="94">
        <f>L341+L342</f>
        <v>0</v>
      </c>
    </row>
    <row r="340" spans="1:12" ht="14.25" hidden="1" x14ac:dyDescent="0.2">
      <c r="A340" s="75"/>
      <c r="B340" s="91"/>
      <c r="C340" s="101" t="s">
        <v>449</v>
      </c>
      <c r="D340" s="92"/>
      <c r="E340" s="92"/>
      <c r="F340" s="92"/>
      <c r="G340" s="92"/>
      <c r="H340" s="92"/>
      <c r="I340" s="76"/>
      <c r="J340" s="93"/>
      <c r="K340" s="93"/>
      <c r="L340" s="94"/>
    </row>
    <row r="341" spans="1:12" ht="14.25" hidden="1" x14ac:dyDescent="0.2">
      <c r="A341" s="75"/>
      <c r="B341" s="91"/>
      <c r="C341" s="92" t="s">
        <v>465</v>
      </c>
      <c r="D341" s="92"/>
      <c r="E341" s="92"/>
      <c r="F341" s="92"/>
      <c r="G341" s="92"/>
      <c r="H341" s="92"/>
      <c r="I341" s="76"/>
      <c r="J341" s="93">
        <f>SUM(BJ308:BJ320)</f>
        <v>0</v>
      </c>
      <c r="K341" s="93"/>
      <c r="L341" s="94">
        <f>SUM(BK308:BK320)</f>
        <v>0</v>
      </c>
    </row>
    <row r="342" spans="1:12" ht="14.25" hidden="1" x14ac:dyDescent="0.2">
      <c r="A342" s="75"/>
      <c r="B342" s="91"/>
      <c r="C342" s="92" t="s">
        <v>466</v>
      </c>
      <c r="D342" s="92"/>
      <c r="E342" s="92"/>
      <c r="F342" s="92"/>
      <c r="G342" s="92"/>
      <c r="H342" s="92"/>
      <c r="I342" s="76"/>
      <c r="J342" s="93">
        <f>SUM(AH308:AH320)</f>
        <v>0</v>
      </c>
      <c r="K342" s="93"/>
      <c r="L342" s="94">
        <f>SUM(BD308:BD320)</f>
        <v>0</v>
      </c>
    </row>
    <row r="343" spans="1:12" ht="14.25" hidden="1" x14ac:dyDescent="0.2">
      <c r="A343" s="75"/>
      <c r="B343" s="91"/>
      <c r="C343" s="92" t="s">
        <v>467</v>
      </c>
      <c r="D343" s="92"/>
      <c r="E343" s="92"/>
      <c r="F343" s="92"/>
      <c r="G343" s="92"/>
      <c r="H343" s="92"/>
      <c r="I343" s="76"/>
      <c r="J343" s="93">
        <f>SUM(BL308:BL320)</f>
        <v>0</v>
      </c>
      <c r="K343" s="93"/>
      <c r="L343" s="94"/>
    </row>
    <row r="344" spans="1:12" ht="14.25" hidden="1" x14ac:dyDescent="0.2">
      <c r="A344" s="75"/>
      <c r="B344" s="91"/>
      <c r="C344" s="92" t="s">
        <v>468</v>
      </c>
      <c r="D344" s="92"/>
      <c r="E344" s="92"/>
      <c r="F344" s="92"/>
      <c r="G344" s="92"/>
      <c r="H344" s="92"/>
      <c r="I344" s="76"/>
      <c r="J344" s="93">
        <f>SUM(BN308:BN320)</f>
        <v>0</v>
      </c>
      <c r="K344" s="93"/>
      <c r="L344" s="94">
        <f>SUM(BO308:BO320)</f>
        <v>0</v>
      </c>
    </row>
    <row r="345" spans="1:12" ht="15" x14ac:dyDescent="0.2">
      <c r="A345" s="95"/>
      <c r="B345" s="96"/>
      <c r="C345" s="97" t="s">
        <v>469</v>
      </c>
      <c r="D345" s="97"/>
      <c r="E345" s="97"/>
      <c r="F345" s="97"/>
      <c r="G345" s="97"/>
      <c r="H345" s="97"/>
      <c r="I345" s="98"/>
      <c r="J345" s="99">
        <f>J322+J337+J338+J339+J343+J344</f>
        <v>151.74</v>
      </c>
      <c r="K345" s="99"/>
      <c r="L345" s="100">
        <f>L322+L337+L338+L339+L343+L344</f>
        <v>4763</v>
      </c>
    </row>
    <row r="346" spans="1:12" ht="14.25" x14ac:dyDescent="0.2">
      <c r="A346" s="75"/>
      <c r="B346" s="91"/>
      <c r="C346" s="101" t="s">
        <v>470</v>
      </c>
      <c r="D346" s="92"/>
      <c r="E346" s="92"/>
      <c r="F346" s="92"/>
      <c r="G346" s="92"/>
      <c r="H346" s="92"/>
      <c r="I346" s="76"/>
      <c r="J346" s="93"/>
      <c r="K346" s="93"/>
      <c r="L346" s="94"/>
    </row>
    <row r="347" spans="1:12" ht="14.25" hidden="1" x14ac:dyDescent="0.2">
      <c r="A347" s="75"/>
      <c r="B347" s="91"/>
      <c r="C347" s="92" t="s">
        <v>471</v>
      </c>
      <c r="D347" s="92"/>
      <c r="E347" s="92"/>
      <c r="F347" s="92"/>
      <c r="G347" s="92"/>
      <c r="H347" s="92"/>
      <c r="I347" s="76"/>
      <c r="J347" s="93">
        <f>SUM(AB308:AB320)</f>
        <v>0</v>
      </c>
      <c r="K347" s="93"/>
      <c r="L347" s="94">
        <f>SUM(AX308:AX320)</f>
        <v>0</v>
      </c>
    </row>
    <row r="348" spans="1:12" ht="14.25" hidden="1" x14ac:dyDescent="0.2">
      <c r="A348" s="75"/>
      <c r="B348" s="91"/>
      <c r="C348" s="92" t="s">
        <v>472</v>
      </c>
      <c r="D348" s="92"/>
      <c r="E348" s="92"/>
      <c r="F348" s="92"/>
      <c r="G348" s="92"/>
      <c r="H348" s="92"/>
      <c r="I348" s="76"/>
      <c r="J348" s="93">
        <f>SUM(AC308:AC320)</f>
        <v>0</v>
      </c>
      <c r="K348" s="93"/>
      <c r="L348" s="94">
        <f>SUM(AY308:AY320)</f>
        <v>0</v>
      </c>
    </row>
    <row r="349" spans="1:12" ht="14.25" x14ac:dyDescent="0.2">
      <c r="A349" s="75"/>
      <c r="B349" s="91"/>
      <c r="C349" s="92" t="s">
        <v>473</v>
      </c>
      <c r="D349" s="92"/>
      <c r="E349" s="92"/>
      <c r="F349" s="102"/>
      <c r="G349" s="103">
        <f>Source!P236</f>
        <v>2.37</v>
      </c>
      <c r="H349" s="75"/>
      <c r="I349" s="75"/>
      <c r="J349" s="75"/>
      <c r="K349" s="75"/>
      <c r="L349" s="75"/>
    </row>
    <row r="350" spans="1:12" ht="14.25" x14ac:dyDescent="0.2">
      <c r="A350" s="75"/>
      <c r="B350" s="91"/>
      <c r="C350" s="92" t="s">
        <v>474</v>
      </c>
      <c r="D350" s="92"/>
      <c r="E350" s="92"/>
      <c r="F350" s="102"/>
      <c r="G350" s="103">
        <f>Source!P237</f>
        <v>0.59</v>
      </c>
      <c r="H350" s="75"/>
      <c r="I350" s="75"/>
      <c r="J350" s="75"/>
      <c r="K350" s="75"/>
      <c r="L350" s="75"/>
    </row>
    <row r="353" spans="1:12" ht="15" x14ac:dyDescent="0.2">
      <c r="A353" s="95"/>
      <c r="B353" s="96"/>
      <c r="C353" s="97" t="s">
        <v>499</v>
      </c>
      <c r="D353" s="97"/>
      <c r="E353" s="97"/>
      <c r="F353" s="97"/>
      <c r="G353" s="97"/>
      <c r="H353" s="97"/>
      <c r="I353" s="98"/>
      <c r="J353" s="99">
        <f>J355+J356+J362+J366</f>
        <v>106.94000000001165</v>
      </c>
      <c r="K353" s="99"/>
      <c r="L353" s="100">
        <f>L355+L356+L362+L366</f>
        <v>2482</v>
      </c>
    </row>
    <row r="354" spans="1:12" ht="14.25" x14ac:dyDescent="0.2">
      <c r="A354" s="75"/>
      <c r="B354" s="91"/>
      <c r="C354" s="101" t="s">
        <v>449</v>
      </c>
      <c r="D354" s="92"/>
      <c r="E354" s="92"/>
      <c r="F354" s="92"/>
      <c r="G354" s="92"/>
      <c r="H354" s="92"/>
      <c r="I354" s="76"/>
      <c r="J354" s="93"/>
      <c r="K354" s="93"/>
      <c r="L354" s="94"/>
    </row>
    <row r="355" spans="1:12" ht="14.25" x14ac:dyDescent="0.2">
      <c r="A355" s="75"/>
      <c r="B355" s="91"/>
      <c r="C355" s="92" t="s">
        <v>450</v>
      </c>
      <c r="D355" s="92"/>
      <c r="E355" s="92"/>
      <c r="F355" s="92"/>
      <c r="G355" s="92"/>
      <c r="H355" s="92"/>
      <c r="I355" s="76"/>
      <c r="J355" s="93">
        <f>SUM(S270:S351)</f>
        <v>23.51</v>
      </c>
      <c r="K355" s="93"/>
      <c r="L355" s="94">
        <f>SUM(AR270:AR351)</f>
        <v>1197</v>
      </c>
    </row>
    <row r="356" spans="1:12" ht="14.25" x14ac:dyDescent="0.2">
      <c r="A356" s="75"/>
      <c r="B356" s="91"/>
      <c r="C356" s="92" t="s">
        <v>451</v>
      </c>
      <c r="D356" s="92"/>
      <c r="E356" s="92"/>
      <c r="F356" s="92"/>
      <c r="G356" s="92"/>
      <c r="H356" s="92"/>
      <c r="I356" s="76"/>
      <c r="J356" s="93">
        <f>J358+J361</f>
        <v>76.98</v>
      </c>
      <c r="K356" s="93"/>
      <c r="L356" s="94">
        <f>L358+L361</f>
        <v>1195</v>
      </c>
    </row>
    <row r="357" spans="1:12" ht="14.25" x14ac:dyDescent="0.2">
      <c r="A357" s="75"/>
      <c r="B357" s="91"/>
      <c r="C357" s="101" t="s">
        <v>452</v>
      </c>
      <c r="D357" s="92"/>
      <c r="E357" s="92"/>
      <c r="F357" s="92"/>
      <c r="G357" s="92"/>
      <c r="H357" s="92"/>
      <c r="I357" s="76"/>
      <c r="J357" s="93"/>
      <c r="K357" s="93"/>
      <c r="L357" s="94"/>
    </row>
    <row r="358" spans="1:12" ht="14.25" x14ac:dyDescent="0.2">
      <c r="A358" s="75"/>
      <c r="B358" s="91"/>
      <c r="C358" s="92" t="s">
        <v>453</v>
      </c>
      <c r="D358" s="92"/>
      <c r="E358" s="92"/>
      <c r="F358" s="92"/>
      <c r="G358" s="92"/>
      <c r="H358" s="92"/>
      <c r="I358" s="76"/>
      <c r="J358" s="93">
        <f>SUM(P270:P351)</f>
        <v>76.98</v>
      </c>
      <c r="K358" s="93"/>
      <c r="L358" s="94">
        <f>SUM(AO270:AO351)</f>
        <v>1195</v>
      </c>
    </row>
    <row r="359" spans="1:12" ht="14.25" x14ac:dyDescent="0.2">
      <c r="A359" s="75"/>
      <c r="B359" s="91"/>
      <c r="C359" s="101" t="s">
        <v>454</v>
      </c>
      <c r="D359" s="92"/>
      <c r="E359" s="92"/>
      <c r="F359" s="92"/>
      <c r="G359" s="92"/>
      <c r="H359" s="92"/>
      <c r="I359" s="76"/>
      <c r="J359" s="93"/>
      <c r="K359" s="93"/>
      <c r="L359" s="94"/>
    </row>
    <row r="360" spans="1:12" ht="14.25" x14ac:dyDescent="0.2">
      <c r="A360" s="75"/>
      <c r="B360" s="91"/>
      <c r="C360" s="92" t="s">
        <v>455</v>
      </c>
      <c r="D360" s="92"/>
      <c r="E360" s="92"/>
      <c r="F360" s="92"/>
      <c r="G360" s="92"/>
      <c r="H360" s="92"/>
      <c r="I360" s="76"/>
      <c r="J360" s="93">
        <f>SUM(X270:X351)</f>
        <v>6.76</v>
      </c>
      <c r="K360" s="93"/>
      <c r="L360" s="94">
        <f>SUM(AT270:AT351)</f>
        <v>344</v>
      </c>
    </row>
    <row r="361" spans="1:12" ht="14.25" hidden="1" x14ac:dyDescent="0.2">
      <c r="A361" s="75"/>
      <c r="B361" s="91"/>
      <c r="C361" s="92" t="s">
        <v>456</v>
      </c>
      <c r="D361" s="92"/>
      <c r="E361" s="92"/>
      <c r="F361" s="92"/>
      <c r="G361" s="92"/>
      <c r="H361" s="92"/>
      <c r="I361" s="76"/>
      <c r="J361" s="93">
        <f>SUM(Z270:Z351)</f>
        <v>0</v>
      </c>
      <c r="K361" s="93"/>
      <c r="L361" s="94">
        <f>SUM(AV270:AV351)</f>
        <v>0</v>
      </c>
    </row>
    <row r="362" spans="1:12" ht="14.25" x14ac:dyDescent="0.2">
      <c r="A362" s="75"/>
      <c r="B362" s="91"/>
      <c r="C362" s="92" t="s">
        <v>457</v>
      </c>
      <c r="D362" s="92"/>
      <c r="E362" s="92"/>
      <c r="F362" s="92"/>
      <c r="G362" s="92"/>
      <c r="H362" s="92"/>
      <c r="I362" s="76"/>
      <c r="J362" s="93">
        <f>J364+J365</f>
        <v>6.4500000000116415</v>
      </c>
      <c r="K362" s="93"/>
      <c r="L362" s="94">
        <f>L364+L365</f>
        <v>90</v>
      </c>
    </row>
    <row r="363" spans="1:12" ht="14.25" x14ac:dyDescent="0.2">
      <c r="A363" s="75"/>
      <c r="B363" s="91"/>
      <c r="C363" s="101" t="s">
        <v>452</v>
      </c>
      <c r="D363" s="92"/>
      <c r="E363" s="92"/>
      <c r="F363" s="92"/>
      <c r="G363" s="92"/>
      <c r="H363" s="92"/>
      <c r="I363" s="76"/>
      <c r="J363" s="93"/>
      <c r="K363" s="93"/>
      <c r="L363" s="94"/>
    </row>
    <row r="364" spans="1:12" ht="14.25" x14ac:dyDescent="0.2">
      <c r="A364" s="75"/>
      <c r="B364" s="91"/>
      <c r="C364" s="92" t="s">
        <v>458</v>
      </c>
      <c r="D364" s="92"/>
      <c r="E364" s="92"/>
      <c r="F364" s="92"/>
      <c r="G364" s="92"/>
      <c r="H364" s="92"/>
      <c r="I364" s="76"/>
      <c r="J364" s="93">
        <f>SUM(AA270:AA351)-SUM(BJ270:BJ351)</f>
        <v>6.4500000000116415</v>
      </c>
      <c r="K364" s="93"/>
      <c r="L364" s="94">
        <f>SUM(AW270:AW351)-SUM(BK270:BK351)</f>
        <v>90</v>
      </c>
    </row>
    <row r="365" spans="1:12" ht="14.25" hidden="1" x14ac:dyDescent="0.2">
      <c r="A365" s="75"/>
      <c r="B365" s="91"/>
      <c r="C365" s="92" t="s">
        <v>459</v>
      </c>
      <c r="D365" s="92"/>
      <c r="E365" s="92"/>
      <c r="F365" s="92"/>
      <c r="G365" s="92"/>
      <c r="H365" s="92"/>
      <c r="I365" s="76"/>
      <c r="J365" s="93">
        <f>SUM(BC270:BC351)</f>
        <v>0</v>
      </c>
      <c r="K365" s="93"/>
      <c r="L365" s="94">
        <f>SUM(BC270:BC351)</f>
        <v>0</v>
      </c>
    </row>
    <row r="366" spans="1:12" ht="14.25" hidden="1" x14ac:dyDescent="0.2">
      <c r="A366" s="75"/>
      <c r="B366" s="91"/>
      <c r="C366" s="92" t="s">
        <v>460</v>
      </c>
      <c r="D366" s="92"/>
      <c r="E366" s="92"/>
      <c r="F366" s="92"/>
      <c r="G366" s="92"/>
      <c r="H366" s="92"/>
      <c r="I366" s="76"/>
      <c r="J366" s="93">
        <f>SUM(AF270:AF351)</f>
        <v>0</v>
      </c>
      <c r="K366" s="93"/>
      <c r="L366" s="94">
        <f>SUM(BB270:BB351)</f>
        <v>0</v>
      </c>
    </row>
    <row r="367" spans="1:12" ht="14.25" x14ac:dyDescent="0.2">
      <c r="A367" s="75"/>
      <c r="B367" s="91"/>
      <c r="C367" s="92" t="s">
        <v>461</v>
      </c>
      <c r="D367" s="92"/>
      <c r="E367" s="92"/>
      <c r="F367" s="92"/>
      <c r="G367" s="92"/>
      <c r="H367" s="92"/>
      <c r="I367" s="76"/>
      <c r="J367" s="93">
        <f>SUM(S270:S351)+SUM(X270:X351)+SUM(Z270:Z351)</f>
        <v>30.270000000000003</v>
      </c>
      <c r="K367" s="93"/>
      <c r="L367" s="94">
        <f>SUM(AR270:AR351)+SUM(AT270:AT351)+SUM(AV270:AV351)</f>
        <v>1541</v>
      </c>
    </row>
    <row r="368" spans="1:12" ht="14.25" x14ac:dyDescent="0.2">
      <c r="A368" s="75"/>
      <c r="B368" s="91"/>
      <c r="C368" s="92" t="s">
        <v>462</v>
      </c>
      <c r="D368" s="92"/>
      <c r="E368" s="92"/>
      <c r="F368" s="92"/>
      <c r="G368" s="92"/>
      <c r="H368" s="92"/>
      <c r="I368" s="76"/>
      <c r="J368" s="93">
        <f>SUM(AD270:AD351)</f>
        <v>29.36</v>
      </c>
      <c r="K368" s="93"/>
      <c r="L368" s="94">
        <f>SUM(AZ270:AZ351)</f>
        <v>1495</v>
      </c>
    </row>
    <row r="369" spans="1:12" ht="14.25" x14ac:dyDescent="0.2">
      <c r="A369" s="75"/>
      <c r="B369" s="91"/>
      <c r="C369" s="92" t="s">
        <v>463</v>
      </c>
      <c r="D369" s="92"/>
      <c r="E369" s="92"/>
      <c r="F369" s="92"/>
      <c r="G369" s="92"/>
      <c r="H369" s="92"/>
      <c r="I369" s="76"/>
      <c r="J369" s="93">
        <f>SUM(AE270:AE351)</f>
        <v>15.44</v>
      </c>
      <c r="K369" s="93"/>
      <c r="L369" s="94">
        <f>SUM(BA270:BA351)</f>
        <v>786</v>
      </c>
    </row>
    <row r="370" spans="1:12" ht="14.25" x14ac:dyDescent="0.2">
      <c r="A370" s="75"/>
      <c r="B370" s="91"/>
      <c r="C370" s="92" t="s">
        <v>464</v>
      </c>
      <c r="D370" s="92"/>
      <c r="E370" s="92"/>
      <c r="F370" s="92"/>
      <c r="G370" s="92"/>
      <c r="H370" s="92"/>
      <c r="I370" s="76"/>
      <c r="J370" s="93">
        <f>J372+J373</f>
        <v>341658.46</v>
      </c>
      <c r="K370" s="93"/>
      <c r="L370" s="94">
        <f>L372+L373</f>
        <v>2302778</v>
      </c>
    </row>
    <row r="371" spans="1:12" ht="14.25" x14ac:dyDescent="0.2">
      <c r="A371" s="75"/>
      <c r="B371" s="91"/>
      <c r="C371" s="101" t="s">
        <v>449</v>
      </c>
      <c r="D371" s="92"/>
      <c r="E371" s="92"/>
      <c r="F371" s="92"/>
      <c r="G371" s="92"/>
      <c r="H371" s="92"/>
      <c r="I371" s="76"/>
      <c r="J371" s="93"/>
      <c r="K371" s="93"/>
      <c r="L371" s="94"/>
    </row>
    <row r="372" spans="1:12" ht="14.25" x14ac:dyDescent="0.2">
      <c r="A372" s="75"/>
      <c r="B372" s="91"/>
      <c r="C372" s="92" t="s">
        <v>465</v>
      </c>
      <c r="D372" s="92"/>
      <c r="E372" s="92"/>
      <c r="F372" s="92"/>
      <c r="G372" s="92"/>
      <c r="H372" s="92"/>
      <c r="I372" s="76"/>
      <c r="J372" s="93">
        <f>SUM(BJ270:BJ351)</f>
        <v>341658.46</v>
      </c>
      <c r="K372" s="93"/>
      <c r="L372" s="94">
        <f>SUM(BK270:BK351)</f>
        <v>2302778</v>
      </c>
    </row>
    <row r="373" spans="1:12" ht="14.25" hidden="1" x14ac:dyDescent="0.2">
      <c r="A373" s="75"/>
      <c r="B373" s="91"/>
      <c r="C373" s="92" t="s">
        <v>466</v>
      </c>
      <c r="D373" s="92"/>
      <c r="E373" s="92"/>
      <c r="F373" s="92"/>
      <c r="G373" s="92"/>
      <c r="H373" s="92"/>
      <c r="I373" s="76"/>
      <c r="J373" s="93">
        <f>SUM(AH270:AH351)</f>
        <v>0</v>
      </c>
      <c r="K373" s="93"/>
      <c r="L373" s="94">
        <f>SUM(BD270:BD351)</f>
        <v>0</v>
      </c>
    </row>
    <row r="374" spans="1:12" ht="14.25" hidden="1" x14ac:dyDescent="0.2">
      <c r="A374" s="75"/>
      <c r="B374" s="91"/>
      <c r="C374" s="92" t="s">
        <v>467</v>
      </c>
      <c r="D374" s="92"/>
      <c r="E374" s="92"/>
      <c r="F374" s="92"/>
      <c r="G374" s="92"/>
      <c r="H374" s="92"/>
      <c r="I374" s="76"/>
      <c r="J374" s="93">
        <f>SUM(BL270:BL351)</f>
        <v>0</v>
      </c>
      <c r="K374" s="93"/>
      <c r="L374" s="94"/>
    </row>
    <row r="375" spans="1:12" ht="14.25" hidden="1" x14ac:dyDescent="0.2">
      <c r="A375" s="75"/>
      <c r="B375" s="91"/>
      <c r="C375" s="92" t="s">
        <v>468</v>
      </c>
      <c r="D375" s="92"/>
      <c r="E375" s="92"/>
      <c r="F375" s="92"/>
      <c r="G375" s="92"/>
      <c r="H375" s="92"/>
      <c r="I375" s="76"/>
      <c r="J375" s="93">
        <f>SUM(BN270:BN351)</f>
        <v>0</v>
      </c>
      <c r="K375" s="93"/>
      <c r="L375" s="94">
        <f>SUM(BO270:BO351)</f>
        <v>0</v>
      </c>
    </row>
    <row r="376" spans="1:12" ht="15" x14ac:dyDescent="0.2">
      <c r="A376" s="95"/>
      <c r="B376" s="96"/>
      <c r="C376" s="97" t="s">
        <v>469</v>
      </c>
      <c r="D376" s="97"/>
      <c r="E376" s="97"/>
      <c r="F376" s="97"/>
      <c r="G376" s="97"/>
      <c r="H376" s="97"/>
      <c r="I376" s="98"/>
      <c r="J376" s="99">
        <f>J353+J368+J369+J370+J374+J375</f>
        <v>341810.2</v>
      </c>
      <c r="K376" s="99"/>
      <c r="L376" s="100">
        <f>L353+L368+L369+L370+L374+L375</f>
        <v>2307541</v>
      </c>
    </row>
    <row r="377" spans="1:12" ht="14.25" x14ac:dyDescent="0.2">
      <c r="A377" s="75"/>
      <c r="B377" s="91"/>
      <c r="C377" s="101" t="s">
        <v>470</v>
      </c>
      <c r="D377" s="92"/>
      <c r="E377" s="92"/>
      <c r="F377" s="92"/>
      <c r="G377" s="92"/>
      <c r="H377" s="92"/>
      <c r="I377" s="76"/>
      <c r="J377" s="93"/>
      <c r="K377" s="93"/>
      <c r="L377" s="94"/>
    </row>
    <row r="378" spans="1:12" ht="14.25" hidden="1" x14ac:dyDescent="0.2">
      <c r="A378" s="75"/>
      <c r="B378" s="91"/>
      <c r="C378" s="92" t="s">
        <v>471</v>
      </c>
      <c r="D378" s="92"/>
      <c r="E378" s="92"/>
      <c r="F378" s="92"/>
      <c r="G378" s="92"/>
      <c r="H378" s="92"/>
      <c r="I378" s="76"/>
      <c r="J378" s="93">
        <f>SUM(AB270:AB351)</f>
        <v>0</v>
      </c>
      <c r="K378" s="93"/>
      <c r="L378" s="94">
        <f>SUM(AX270:AX351)</f>
        <v>0</v>
      </c>
    </row>
    <row r="379" spans="1:12" ht="14.25" x14ac:dyDescent="0.2">
      <c r="A379" s="75"/>
      <c r="B379" s="91"/>
      <c r="C379" s="92" t="s">
        <v>472</v>
      </c>
      <c r="D379" s="92"/>
      <c r="E379" s="92"/>
      <c r="F379" s="92"/>
      <c r="G379" s="92"/>
      <c r="H379" s="92"/>
      <c r="I379" s="76"/>
      <c r="J379" s="93">
        <f>SUM(AC270:AC351)</f>
        <v>341658.46</v>
      </c>
      <c r="K379" s="93"/>
      <c r="L379" s="94">
        <f>SUM(AY270:AY351)</f>
        <v>2302778</v>
      </c>
    </row>
    <row r="380" spans="1:12" ht="14.25" x14ac:dyDescent="0.2">
      <c r="A380" s="75"/>
      <c r="B380" s="91"/>
      <c r="C380" s="92" t="s">
        <v>473</v>
      </c>
      <c r="D380" s="92"/>
      <c r="E380" s="92"/>
      <c r="F380" s="102"/>
      <c r="G380" s="103">
        <f>Source!P266</f>
        <v>2.37</v>
      </c>
      <c r="H380" s="75"/>
      <c r="I380" s="75"/>
      <c r="J380" s="75"/>
      <c r="K380" s="75"/>
      <c r="L380" s="75"/>
    </row>
    <row r="381" spans="1:12" ht="14.25" x14ac:dyDescent="0.2">
      <c r="A381" s="75"/>
      <c r="B381" s="91"/>
      <c r="C381" s="92" t="s">
        <v>474</v>
      </c>
      <c r="D381" s="92"/>
      <c r="E381" s="92"/>
      <c r="F381" s="102"/>
      <c r="G381" s="103">
        <f>Source!P267</f>
        <v>0.59</v>
      </c>
      <c r="H381" s="75"/>
      <c r="I381" s="75"/>
      <c r="J381" s="75"/>
      <c r="K381" s="75"/>
      <c r="L381" s="75"/>
    </row>
    <row r="384" spans="1:12" ht="15" x14ac:dyDescent="0.2">
      <c r="A384" s="126"/>
      <c r="B384" s="127"/>
      <c r="C384" s="128" t="s">
        <v>503</v>
      </c>
      <c r="D384" s="128"/>
      <c r="E384" s="128"/>
      <c r="F384" s="128"/>
      <c r="G384" s="128"/>
      <c r="H384" s="128"/>
      <c r="I384" s="129"/>
      <c r="J384" s="130"/>
      <c r="K384" s="130"/>
      <c r="L384" s="131"/>
    </row>
    <row r="386" spans="1:12" ht="15" hidden="1" x14ac:dyDescent="0.2">
      <c r="A386" s="95"/>
      <c r="B386" s="96"/>
      <c r="C386" s="97" t="s">
        <v>504</v>
      </c>
      <c r="D386" s="97"/>
      <c r="E386" s="97"/>
      <c r="F386" s="97"/>
      <c r="G386" s="97"/>
      <c r="H386" s="97"/>
      <c r="I386" s="98"/>
      <c r="J386" s="99">
        <f>J388+J403+J404</f>
        <v>0</v>
      </c>
      <c r="K386" s="99"/>
      <c r="L386" s="100">
        <f>L388+L403+L404</f>
        <v>0</v>
      </c>
    </row>
    <row r="387" spans="1:12" ht="14.25" hidden="1" x14ac:dyDescent="0.2">
      <c r="A387" s="75"/>
      <c r="B387" s="91"/>
      <c r="C387" s="101" t="s">
        <v>449</v>
      </c>
      <c r="D387" s="92"/>
      <c r="E387" s="92"/>
      <c r="F387" s="92"/>
      <c r="G387" s="92"/>
      <c r="H387" s="92"/>
      <c r="I387" s="76"/>
      <c r="J387" s="93"/>
      <c r="K387" s="93"/>
      <c r="L387" s="94"/>
    </row>
    <row r="388" spans="1:12" ht="14.25" hidden="1" x14ac:dyDescent="0.2">
      <c r="A388" s="75"/>
      <c r="B388" s="91"/>
      <c r="C388" s="92" t="s">
        <v>505</v>
      </c>
      <c r="D388" s="92"/>
      <c r="E388" s="92"/>
      <c r="F388" s="92"/>
      <c r="G388" s="92"/>
      <c r="H388" s="92"/>
      <c r="I388" s="76"/>
      <c r="J388" s="93">
        <f>J390+J391+J397+J401</f>
        <v>0</v>
      </c>
      <c r="K388" s="93"/>
      <c r="L388" s="94">
        <f>L390+L391+L397+L401</f>
        <v>0</v>
      </c>
    </row>
    <row r="389" spans="1:12" ht="14.25" hidden="1" x14ac:dyDescent="0.2">
      <c r="A389" s="75"/>
      <c r="B389" s="91"/>
      <c r="C389" s="101" t="s">
        <v>449</v>
      </c>
      <c r="D389" s="92"/>
      <c r="E389" s="92"/>
      <c r="F389" s="92"/>
      <c r="G389" s="92"/>
      <c r="H389" s="92"/>
      <c r="I389" s="76"/>
      <c r="J389" s="93"/>
      <c r="K389" s="93"/>
      <c r="L389" s="94"/>
    </row>
    <row r="390" spans="1:12" ht="14.25" hidden="1" x14ac:dyDescent="0.2">
      <c r="A390" s="75"/>
      <c r="B390" s="91"/>
      <c r="C390" s="92" t="s">
        <v>506</v>
      </c>
      <c r="D390" s="92"/>
      <c r="E390" s="92"/>
      <c r="F390" s="92"/>
      <c r="G390" s="92"/>
      <c r="H390" s="92"/>
      <c r="I390" s="76"/>
      <c r="J390" s="93">
        <f>SUMIF(CD50:CD382, 1, S50:S382)</f>
        <v>0</v>
      </c>
      <c r="K390" s="93"/>
      <c r="L390" s="94">
        <f>SUMIF(CD50:CD382, 1, AR50:AR382)</f>
        <v>0</v>
      </c>
    </row>
    <row r="391" spans="1:12" ht="14.25" hidden="1" x14ac:dyDescent="0.2">
      <c r="A391" s="75"/>
      <c r="B391" s="91"/>
      <c r="C391" s="92" t="s">
        <v>451</v>
      </c>
      <c r="D391" s="92"/>
      <c r="E391" s="92"/>
      <c r="F391" s="92"/>
      <c r="G391" s="92"/>
      <c r="H391" s="92"/>
      <c r="I391" s="76"/>
      <c r="J391" s="93">
        <f>J393+J396</f>
        <v>0</v>
      </c>
      <c r="K391" s="93"/>
      <c r="L391" s="94">
        <f>L393+L396</f>
        <v>0</v>
      </c>
    </row>
    <row r="392" spans="1:12" ht="14.25" hidden="1" x14ac:dyDescent="0.2">
      <c r="A392" s="75"/>
      <c r="B392" s="91"/>
      <c r="C392" s="101" t="s">
        <v>452</v>
      </c>
      <c r="D392" s="92"/>
      <c r="E392" s="92"/>
      <c r="F392" s="92"/>
      <c r="G392" s="92"/>
      <c r="H392" s="92"/>
      <c r="I392" s="76"/>
      <c r="J392" s="93"/>
      <c r="K392" s="93"/>
      <c r="L392" s="94"/>
    </row>
    <row r="393" spans="1:12" ht="14.25" hidden="1" x14ac:dyDescent="0.2">
      <c r="A393" s="75"/>
      <c r="B393" s="91"/>
      <c r="C393" s="92" t="s">
        <v>453</v>
      </c>
      <c r="D393" s="92"/>
      <c r="E393" s="92"/>
      <c r="F393" s="92"/>
      <c r="G393" s="92"/>
      <c r="H393" s="92"/>
      <c r="I393" s="76"/>
      <c r="J393" s="93">
        <f>SUMIF(CD50:CD382, 1, P50:P382)</f>
        <v>0</v>
      </c>
      <c r="K393" s="93"/>
      <c r="L393" s="94">
        <f>SUMIF(CD50:CD382, 1, AO50:AO382)</f>
        <v>0</v>
      </c>
    </row>
    <row r="394" spans="1:12" ht="14.25" hidden="1" x14ac:dyDescent="0.2">
      <c r="A394" s="75"/>
      <c r="B394" s="91"/>
      <c r="C394" s="101" t="s">
        <v>454</v>
      </c>
      <c r="D394" s="92"/>
      <c r="E394" s="92"/>
      <c r="F394" s="92"/>
      <c r="G394" s="92"/>
      <c r="H394" s="92"/>
      <c r="I394" s="76"/>
      <c r="J394" s="93"/>
      <c r="K394" s="93"/>
      <c r="L394" s="94"/>
    </row>
    <row r="395" spans="1:12" ht="14.25" hidden="1" x14ac:dyDescent="0.2">
      <c r="A395" s="75"/>
      <c r="B395" s="91"/>
      <c r="C395" s="92" t="s">
        <v>455</v>
      </c>
      <c r="D395" s="92"/>
      <c r="E395" s="92"/>
      <c r="F395" s="92"/>
      <c r="G395" s="92"/>
      <c r="H395" s="92"/>
      <c r="I395" s="76"/>
      <c r="J395" s="93">
        <f>SUMIF(CD50:CD382, 1, X50:X382)</f>
        <v>0</v>
      </c>
      <c r="K395" s="93"/>
      <c r="L395" s="94">
        <f>SUMIF(CD50:CD382, 1, AT50:AT382)</f>
        <v>0</v>
      </c>
    </row>
    <row r="396" spans="1:12" ht="14.25" hidden="1" x14ac:dyDescent="0.2">
      <c r="A396" s="75"/>
      <c r="B396" s="91"/>
      <c r="C396" s="92" t="s">
        <v>456</v>
      </c>
      <c r="D396" s="92"/>
      <c r="E396" s="92"/>
      <c r="F396" s="92"/>
      <c r="G396" s="92"/>
      <c r="H396" s="92"/>
      <c r="I396" s="76"/>
      <c r="J396" s="93">
        <f>SUMIF(CD50:CD382, 1, Z50:Z382)</f>
        <v>0</v>
      </c>
      <c r="K396" s="93"/>
      <c r="L396" s="94">
        <f>SUMIF(CD50:CD382, 1, AV50:AV382)</f>
        <v>0</v>
      </c>
    </row>
    <row r="397" spans="1:12" ht="14.25" hidden="1" x14ac:dyDescent="0.2">
      <c r="A397" s="75"/>
      <c r="B397" s="91"/>
      <c r="C397" s="92" t="s">
        <v>457</v>
      </c>
      <c r="D397" s="92"/>
      <c r="E397" s="92"/>
      <c r="F397" s="92"/>
      <c r="G397" s="92"/>
      <c r="H397" s="92"/>
      <c r="I397" s="76"/>
      <c r="J397" s="93">
        <f>J399+J400</f>
        <v>0</v>
      </c>
      <c r="K397" s="93"/>
      <c r="L397" s="94">
        <f>L399+L400</f>
        <v>0</v>
      </c>
    </row>
    <row r="398" spans="1:12" ht="14.25" hidden="1" x14ac:dyDescent="0.2">
      <c r="A398" s="75"/>
      <c r="B398" s="91"/>
      <c r="C398" s="101" t="s">
        <v>452</v>
      </c>
      <c r="D398" s="92"/>
      <c r="E398" s="92"/>
      <c r="F398" s="92"/>
      <c r="G398" s="92"/>
      <c r="H398" s="92"/>
      <c r="I398" s="76"/>
      <c r="J398" s="93"/>
      <c r="K398" s="93"/>
      <c r="L398" s="94"/>
    </row>
    <row r="399" spans="1:12" ht="14.25" hidden="1" x14ac:dyDescent="0.2">
      <c r="A399" s="75"/>
      <c r="B399" s="91"/>
      <c r="C399" s="92" t="s">
        <v>458</v>
      </c>
      <c r="D399" s="92"/>
      <c r="E399" s="92"/>
      <c r="F399" s="92"/>
      <c r="G399" s="92"/>
      <c r="H399" s="92"/>
      <c r="I399" s="76"/>
      <c r="J399" s="93">
        <f>SUMIF(CD50:CD382, 1, AA50:AA382)-SUMIF(CD50:CD382, 1, BJ50:BJ382)</f>
        <v>0</v>
      </c>
      <c r="K399" s="93"/>
      <c r="L399" s="94">
        <f>SUMIF(CD50:CD382, 1, AW50:AW382)-SUMIF(CD50:CD382, 1, BK50:BK382)</f>
        <v>0</v>
      </c>
    </row>
    <row r="400" spans="1:12" ht="14.25" hidden="1" x14ac:dyDescent="0.2">
      <c r="A400" s="75"/>
      <c r="B400" s="91"/>
      <c r="C400" s="92" t="s">
        <v>459</v>
      </c>
      <c r="D400" s="92"/>
      <c r="E400" s="92"/>
      <c r="F400" s="92"/>
      <c r="G400" s="92"/>
      <c r="H400" s="92"/>
      <c r="I400" s="76"/>
      <c r="J400" s="93">
        <f>SUMIF(CD50:CD382, 1, AG50:AG382)</f>
        <v>0</v>
      </c>
      <c r="K400" s="93"/>
      <c r="L400" s="94">
        <f>SUMIF(CD50:CD382, 1, BC50:BC382)</f>
        <v>0</v>
      </c>
    </row>
    <row r="401" spans="1:12" ht="14.25" hidden="1" x14ac:dyDescent="0.2">
      <c r="A401" s="75"/>
      <c r="B401" s="91"/>
      <c r="C401" s="92" t="s">
        <v>460</v>
      </c>
      <c r="D401" s="92"/>
      <c r="E401" s="92"/>
      <c r="F401" s="92"/>
      <c r="G401" s="92"/>
      <c r="H401" s="92"/>
      <c r="I401" s="76"/>
      <c r="J401" s="93">
        <f>SUMIF(CD50:CD382, 1, AF50:AF382)</f>
        <v>0</v>
      </c>
      <c r="K401" s="93"/>
      <c r="L401" s="94">
        <f>SUMIF(CD50:CD382, 1, BB50:BB382)</f>
        <v>0</v>
      </c>
    </row>
    <row r="402" spans="1:12" ht="14.25" hidden="1" x14ac:dyDescent="0.2">
      <c r="A402" s="75"/>
      <c r="B402" s="91"/>
      <c r="C402" s="92" t="s">
        <v>507</v>
      </c>
      <c r="D402" s="92"/>
      <c r="E402" s="92"/>
      <c r="F402" s="92"/>
      <c r="G402" s="92"/>
      <c r="H402" s="92"/>
      <c r="I402" s="76"/>
      <c r="J402" s="93">
        <f>SUMIF(CD50:CD382, 1, S50:S382)+SUMIF(CD50:CD382, 1, X50:X382)+SUMIF(CD50:CD382, 1, Z50:Z382)</f>
        <v>0</v>
      </c>
      <c r="K402" s="93"/>
      <c r="L402" s="94">
        <f>SUMIF(CD50:CD382, 1, AR50:AR382)+SUMIF(CD50:CD382, 1, AT50:AT382)+SUMIF(CD50:CD382, 1, AV50:AV382)</f>
        <v>0</v>
      </c>
    </row>
    <row r="403" spans="1:12" ht="14.25" hidden="1" x14ac:dyDescent="0.2">
      <c r="A403" s="75"/>
      <c r="B403" s="91"/>
      <c r="C403" s="92" t="s">
        <v>508</v>
      </c>
      <c r="D403" s="92"/>
      <c r="E403" s="92"/>
      <c r="F403" s="92"/>
      <c r="G403" s="92"/>
      <c r="H403" s="92"/>
      <c r="I403" s="76"/>
      <c r="J403" s="93">
        <f>SUMIF(CD50:CD382, 1, AD50:AD382)</f>
        <v>0</v>
      </c>
      <c r="K403" s="93"/>
      <c r="L403" s="94">
        <f>SUMIF(CD50:CD382, 1, AZ50:AZ382)</f>
        <v>0</v>
      </c>
    </row>
    <row r="404" spans="1:12" ht="14.25" hidden="1" x14ac:dyDescent="0.2">
      <c r="A404" s="75"/>
      <c r="B404" s="91"/>
      <c r="C404" s="92" t="s">
        <v>509</v>
      </c>
      <c r="D404" s="92"/>
      <c r="E404" s="92"/>
      <c r="F404" s="92"/>
      <c r="G404" s="92"/>
      <c r="H404" s="92"/>
      <c r="I404" s="76"/>
      <c r="J404" s="93">
        <f>SUMIF(CD50:CD382, 1, AE50:AE382)</f>
        <v>0</v>
      </c>
      <c r="K404" s="93"/>
      <c r="L404" s="94">
        <f>SUMIF(CD50:CD382, 1, BA50:BA382)</f>
        <v>0</v>
      </c>
    </row>
    <row r="406" spans="1:12" ht="15" x14ac:dyDescent="0.2">
      <c r="A406" s="95"/>
      <c r="B406" s="96"/>
      <c r="C406" s="97" t="s">
        <v>510</v>
      </c>
      <c r="D406" s="97"/>
      <c r="E406" s="97"/>
      <c r="F406" s="97"/>
      <c r="G406" s="97"/>
      <c r="H406" s="97"/>
      <c r="I406" s="98"/>
      <c r="J406" s="99">
        <f>J408+J423+J424</f>
        <v>14612.180000000002</v>
      </c>
      <c r="K406" s="99"/>
      <c r="L406" s="100">
        <f>L408+L423+L424</f>
        <v>234489</v>
      </c>
    </row>
    <row r="407" spans="1:12" ht="14.25" x14ac:dyDescent="0.2">
      <c r="A407" s="75"/>
      <c r="B407" s="91"/>
      <c r="C407" s="101" t="s">
        <v>449</v>
      </c>
      <c r="D407" s="92"/>
      <c r="E407" s="92"/>
      <c r="F407" s="92"/>
      <c r="G407" s="92"/>
      <c r="H407" s="92"/>
      <c r="I407" s="76"/>
      <c r="J407" s="93"/>
      <c r="K407" s="93"/>
      <c r="L407" s="94"/>
    </row>
    <row r="408" spans="1:12" ht="14.25" x14ac:dyDescent="0.2">
      <c r="A408" s="75"/>
      <c r="B408" s="91"/>
      <c r="C408" s="92" t="s">
        <v>505</v>
      </c>
      <c r="D408" s="92"/>
      <c r="E408" s="92"/>
      <c r="F408" s="92"/>
      <c r="G408" s="92"/>
      <c r="H408" s="92"/>
      <c r="I408" s="76"/>
      <c r="J408" s="93">
        <f>J410+J411+J417+J421</f>
        <v>13305.390000000001</v>
      </c>
      <c r="K408" s="93"/>
      <c r="L408" s="94">
        <f>L410+L411+L417+L421</f>
        <v>167936</v>
      </c>
    </row>
    <row r="409" spans="1:12" ht="14.25" x14ac:dyDescent="0.2">
      <c r="A409" s="75"/>
      <c r="B409" s="91"/>
      <c r="C409" s="101" t="s">
        <v>449</v>
      </c>
      <c r="D409" s="92"/>
      <c r="E409" s="92"/>
      <c r="F409" s="92"/>
      <c r="G409" s="92"/>
      <c r="H409" s="92"/>
      <c r="I409" s="76"/>
      <c r="J409" s="93"/>
      <c r="K409" s="93"/>
      <c r="L409" s="94"/>
    </row>
    <row r="410" spans="1:12" ht="14.25" x14ac:dyDescent="0.2">
      <c r="A410" s="75"/>
      <c r="B410" s="91"/>
      <c r="C410" s="92" t="s">
        <v>506</v>
      </c>
      <c r="D410" s="92"/>
      <c r="E410" s="92"/>
      <c r="F410" s="92"/>
      <c r="G410" s="92"/>
      <c r="H410" s="92"/>
      <c r="I410" s="76"/>
      <c r="J410" s="93">
        <f>SUMIF(CD50:CD404, 2, S50:S404)</f>
        <v>874.21</v>
      </c>
      <c r="K410" s="93"/>
      <c r="L410" s="94">
        <f>SUMIF(CD50:CD404, 2, AR50:AR404)</f>
        <v>44522</v>
      </c>
    </row>
    <row r="411" spans="1:12" ht="14.25" x14ac:dyDescent="0.2">
      <c r="A411" s="75"/>
      <c r="B411" s="91"/>
      <c r="C411" s="92" t="s">
        <v>451</v>
      </c>
      <c r="D411" s="92"/>
      <c r="E411" s="92"/>
      <c r="F411" s="92"/>
      <c r="G411" s="92"/>
      <c r="H411" s="92"/>
      <c r="I411" s="76"/>
      <c r="J411" s="93">
        <f>J413+J416</f>
        <v>614.74</v>
      </c>
      <c r="K411" s="93"/>
      <c r="L411" s="94">
        <f>L413+L416</f>
        <v>8144</v>
      </c>
    </row>
    <row r="412" spans="1:12" ht="14.25" x14ac:dyDescent="0.2">
      <c r="A412" s="75"/>
      <c r="B412" s="91"/>
      <c r="C412" s="101" t="s">
        <v>452</v>
      </c>
      <c r="D412" s="92"/>
      <c r="E412" s="92"/>
      <c r="F412" s="92"/>
      <c r="G412" s="92"/>
      <c r="H412" s="92"/>
      <c r="I412" s="76"/>
      <c r="J412" s="93"/>
      <c r="K412" s="93"/>
      <c r="L412" s="94"/>
    </row>
    <row r="413" spans="1:12" ht="14.25" x14ac:dyDescent="0.2">
      <c r="A413" s="75"/>
      <c r="B413" s="91"/>
      <c r="C413" s="92" t="s">
        <v>453</v>
      </c>
      <c r="D413" s="92"/>
      <c r="E413" s="92"/>
      <c r="F413" s="92"/>
      <c r="G413" s="92"/>
      <c r="H413" s="92"/>
      <c r="I413" s="76"/>
      <c r="J413" s="93">
        <f>SUMIF(CD50:CD404, 2, P50:P404)</f>
        <v>614.74</v>
      </c>
      <c r="K413" s="93"/>
      <c r="L413" s="94">
        <f>SUMIF(CD50:CD404, 2, AO50:AO404)</f>
        <v>8144</v>
      </c>
    </row>
    <row r="414" spans="1:12" ht="14.25" x14ac:dyDescent="0.2">
      <c r="A414" s="75"/>
      <c r="B414" s="91"/>
      <c r="C414" s="101" t="s">
        <v>454</v>
      </c>
      <c r="D414" s="92"/>
      <c r="E414" s="92"/>
      <c r="F414" s="92"/>
      <c r="G414" s="92"/>
      <c r="H414" s="92"/>
      <c r="I414" s="76"/>
      <c r="J414" s="93"/>
      <c r="K414" s="93"/>
      <c r="L414" s="94"/>
    </row>
    <row r="415" spans="1:12" ht="14.25" x14ac:dyDescent="0.2">
      <c r="A415" s="75"/>
      <c r="B415" s="91"/>
      <c r="C415" s="92" t="s">
        <v>455</v>
      </c>
      <c r="D415" s="92"/>
      <c r="E415" s="92"/>
      <c r="F415" s="92"/>
      <c r="G415" s="92"/>
      <c r="H415" s="92"/>
      <c r="I415" s="76"/>
      <c r="J415" s="93">
        <f>SUMIF(CD50:CD404, 2, X50:X404)</f>
        <v>37.5</v>
      </c>
      <c r="K415" s="93"/>
      <c r="L415" s="94">
        <f>SUMIF(CD50:CD404, 2, AT50:AT404)</f>
        <v>1910</v>
      </c>
    </row>
    <row r="416" spans="1:12" ht="14.25" hidden="1" x14ac:dyDescent="0.2">
      <c r="A416" s="75"/>
      <c r="B416" s="91"/>
      <c r="C416" s="92" t="s">
        <v>456</v>
      </c>
      <c r="D416" s="92"/>
      <c r="E416" s="92"/>
      <c r="F416" s="92"/>
      <c r="G416" s="92"/>
      <c r="H416" s="92"/>
      <c r="I416" s="76"/>
      <c r="J416" s="93">
        <f>SUMIF(CD50:CD404, 2, Z50:Z404)</f>
        <v>0</v>
      </c>
      <c r="K416" s="93"/>
      <c r="L416" s="94">
        <f>SUMIF(CD50:CD404, 2, AV50:AV404)</f>
        <v>0</v>
      </c>
    </row>
    <row r="417" spans="1:12" ht="14.25" x14ac:dyDescent="0.2">
      <c r="A417" s="75"/>
      <c r="B417" s="91"/>
      <c r="C417" s="92" t="s">
        <v>457</v>
      </c>
      <c r="D417" s="92"/>
      <c r="E417" s="92"/>
      <c r="F417" s="92"/>
      <c r="G417" s="92"/>
      <c r="H417" s="92"/>
      <c r="I417" s="76"/>
      <c r="J417" s="93">
        <f>J419+J420</f>
        <v>11816.44</v>
      </c>
      <c r="K417" s="93"/>
      <c r="L417" s="94">
        <f>L419+L420</f>
        <v>115270</v>
      </c>
    </row>
    <row r="418" spans="1:12" ht="14.25" x14ac:dyDescent="0.2">
      <c r="A418" s="75"/>
      <c r="B418" s="91"/>
      <c r="C418" s="101" t="s">
        <v>452</v>
      </c>
      <c r="D418" s="92"/>
      <c r="E418" s="92"/>
      <c r="F418" s="92"/>
      <c r="G418" s="92"/>
      <c r="H418" s="92"/>
      <c r="I418" s="76"/>
      <c r="J418" s="93"/>
      <c r="K418" s="93"/>
      <c r="L418" s="94"/>
    </row>
    <row r="419" spans="1:12" ht="14.25" x14ac:dyDescent="0.2">
      <c r="A419" s="75"/>
      <c r="B419" s="91"/>
      <c r="C419" s="92" t="s">
        <v>458</v>
      </c>
      <c r="D419" s="92"/>
      <c r="E419" s="92"/>
      <c r="F419" s="92"/>
      <c r="G419" s="92"/>
      <c r="H419" s="92"/>
      <c r="I419" s="76"/>
      <c r="J419" s="93">
        <f>SUMIF(CD50:CD404, 2, AA50:AA404)-SUMIF(CD50:CD404, 2, BJ50:BJ404)</f>
        <v>11816.44</v>
      </c>
      <c r="K419" s="93"/>
      <c r="L419" s="94">
        <f>SUMIF(CD50:CD404, 2, AW50:AW404)-SUMIF(CD50:CD404, 2, BK50:BK404)</f>
        <v>115270</v>
      </c>
    </row>
    <row r="420" spans="1:12" ht="14.25" hidden="1" x14ac:dyDescent="0.2">
      <c r="A420" s="75"/>
      <c r="B420" s="91"/>
      <c r="C420" s="92" t="s">
        <v>459</v>
      </c>
      <c r="D420" s="92"/>
      <c r="E420" s="92"/>
      <c r="F420" s="92"/>
      <c r="G420" s="92"/>
      <c r="H420" s="92"/>
      <c r="I420" s="76"/>
      <c r="J420" s="93">
        <f>SUMIF(CD50:CD404, 2, AG50:AG404)</f>
        <v>0</v>
      </c>
      <c r="K420" s="93"/>
      <c r="L420" s="94">
        <f>SUMIF(CD50:CD404, 2, BC50:BC404)</f>
        <v>0</v>
      </c>
    </row>
    <row r="421" spans="1:12" ht="14.25" hidden="1" x14ac:dyDescent="0.2">
      <c r="A421" s="75"/>
      <c r="B421" s="91"/>
      <c r="C421" s="92" t="s">
        <v>460</v>
      </c>
      <c r="D421" s="92"/>
      <c r="E421" s="92"/>
      <c r="F421" s="92"/>
      <c r="G421" s="92"/>
      <c r="H421" s="92"/>
      <c r="I421" s="76"/>
      <c r="J421" s="93">
        <f>SUMIF(CD50:CD404, 2, AF50:AF404)</f>
        <v>0</v>
      </c>
      <c r="K421" s="93"/>
      <c r="L421" s="94">
        <f>SUMIF(CD50:CD404, 2, BB50:BB404)</f>
        <v>0</v>
      </c>
    </row>
    <row r="422" spans="1:12" ht="14.25" x14ac:dyDescent="0.2">
      <c r="A422" s="75"/>
      <c r="B422" s="91"/>
      <c r="C422" s="92" t="s">
        <v>507</v>
      </c>
      <c r="D422" s="92"/>
      <c r="E422" s="92"/>
      <c r="F422" s="92"/>
      <c r="G422" s="92"/>
      <c r="H422" s="92"/>
      <c r="I422" s="76"/>
      <c r="J422" s="93">
        <f>SUMIF(CD50:CD404, 2, S50:S404)+SUMIF(CD50:CD404, 2, X50:X404)+SUMIF(CD50:CD404, 2, Z50:Z404)</f>
        <v>911.71</v>
      </c>
      <c r="K422" s="93"/>
      <c r="L422" s="94">
        <f>SUMIF(CD50:CD404, 2, AR50:AR404)+SUMIF(CD50:CD404, 2, AT50:AT404)+SUMIF(CD50:CD404, 2, AV50:AV404)</f>
        <v>46432</v>
      </c>
    </row>
    <row r="423" spans="1:12" ht="14.25" x14ac:dyDescent="0.2">
      <c r="A423" s="75"/>
      <c r="B423" s="91"/>
      <c r="C423" s="92" t="s">
        <v>508</v>
      </c>
      <c r="D423" s="92"/>
      <c r="E423" s="92"/>
      <c r="F423" s="92"/>
      <c r="G423" s="92"/>
      <c r="H423" s="92"/>
      <c r="I423" s="76"/>
      <c r="J423" s="93">
        <f>SUMIF(CD50:CD404, 2, AD50:AD404)</f>
        <v>859.54000000000008</v>
      </c>
      <c r="K423" s="93"/>
      <c r="L423" s="94">
        <f>SUMIF(CD50:CD404, 2, AZ50:AZ404)</f>
        <v>43776</v>
      </c>
    </row>
    <row r="424" spans="1:12" ht="14.25" x14ac:dyDescent="0.2">
      <c r="A424" s="75"/>
      <c r="B424" s="91"/>
      <c r="C424" s="92" t="s">
        <v>509</v>
      </c>
      <c r="D424" s="92"/>
      <c r="E424" s="92"/>
      <c r="F424" s="92"/>
      <c r="G424" s="92"/>
      <c r="H424" s="92"/>
      <c r="I424" s="76"/>
      <c r="J424" s="93">
        <f>SUMIF(CD50:CD404, 2, AE50:AE404)</f>
        <v>447.24999999999994</v>
      </c>
      <c r="K424" s="93"/>
      <c r="L424" s="94">
        <f>SUMIF(CD50:CD404, 2, BA50:BA404)</f>
        <v>22777</v>
      </c>
    </row>
    <row r="426" spans="1:12" ht="15" x14ac:dyDescent="0.2">
      <c r="A426" s="95"/>
      <c r="B426" s="96"/>
      <c r="C426" s="97" t="s">
        <v>511</v>
      </c>
      <c r="D426" s="97"/>
      <c r="E426" s="97"/>
      <c r="F426" s="97"/>
      <c r="G426" s="97"/>
      <c r="H426" s="97"/>
      <c r="I426" s="98"/>
      <c r="J426" s="99">
        <f>J428+J429</f>
        <v>2487249.85</v>
      </c>
      <c r="K426" s="99"/>
      <c r="L426" s="100">
        <f>L428+L429</f>
        <v>16764064</v>
      </c>
    </row>
    <row r="427" spans="1:12" ht="14.25" x14ac:dyDescent="0.2">
      <c r="A427" s="75"/>
      <c r="B427" s="91"/>
      <c r="C427" s="101" t="s">
        <v>449</v>
      </c>
      <c r="D427" s="92"/>
      <c r="E427" s="92"/>
      <c r="F427" s="92"/>
      <c r="G427" s="92"/>
      <c r="H427" s="92"/>
      <c r="I427" s="76"/>
      <c r="J427" s="93"/>
      <c r="K427" s="93"/>
      <c r="L427" s="94"/>
    </row>
    <row r="428" spans="1:12" ht="14.25" x14ac:dyDescent="0.2">
      <c r="A428" s="75"/>
      <c r="B428" s="91"/>
      <c r="C428" s="92" t="s">
        <v>465</v>
      </c>
      <c r="D428" s="92"/>
      <c r="E428" s="92"/>
      <c r="F428" s="92"/>
      <c r="G428" s="92"/>
      <c r="H428" s="92"/>
      <c r="I428" s="76"/>
      <c r="J428" s="93">
        <f>SUMIF(CD50:CD424, 3, BJ50:BJ424)</f>
        <v>2487249.85</v>
      </c>
      <c r="K428" s="93"/>
      <c r="L428" s="94">
        <f>SUMIF(CD50:CD424, 3, BK50:BK424)</f>
        <v>16764064</v>
      </c>
    </row>
    <row r="429" spans="1:12" ht="14.25" hidden="1" x14ac:dyDescent="0.2">
      <c r="A429" s="75"/>
      <c r="B429" s="91"/>
      <c r="C429" s="92" t="s">
        <v>466</v>
      </c>
      <c r="D429" s="92"/>
      <c r="E429" s="92"/>
      <c r="F429" s="92"/>
      <c r="G429" s="92"/>
      <c r="H429" s="92"/>
      <c r="I429" s="76"/>
      <c r="J429" s="93">
        <f>SUMIF(CD50:CD424, 3, AH50:AH424)</f>
        <v>0</v>
      </c>
      <c r="K429" s="93"/>
      <c r="L429" s="94">
        <f>SUMIF(CD50:CD424, 3, BD50:BD424)</f>
        <v>0</v>
      </c>
    </row>
    <row r="430" spans="1:12" hidden="1" x14ac:dyDescent="0.2"/>
    <row r="431" spans="1:12" ht="15" hidden="1" x14ac:dyDescent="0.2">
      <c r="A431" s="95"/>
      <c r="B431" s="96"/>
      <c r="C431" s="97" t="s">
        <v>512</v>
      </c>
      <c r="D431" s="97"/>
      <c r="E431" s="97"/>
      <c r="F431" s="97"/>
      <c r="G431" s="97"/>
      <c r="H431" s="97"/>
      <c r="I431" s="98"/>
      <c r="J431" s="99">
        <f>J437+J452+J453+J433+J434</f>
        <v>0</v>
      </c>
      <c r="K431" s="99"/>
      <c r="L431" s="100">
        <f>L437+L452+L453+L433+L434</f>
        <v>0</v>
      </c>
    </row>
    <row r="432" spans="1:12" ht="14.25" hidden="1" x14ac:dyDescent="0.2">
      <c r="A432" s="75"/>
      <c r="B432" s="91"/>
      <c r="C432" s="101" t="s">
        <v>449</v>
      </c>
      <c r="D432" s="92"/>
      <c r="E432" s="92"/>
      <c r="F432" s="92"/>
      <c r="G432" s="92"/>
      <c r="H432" s="92"/>
      <c r="I432" s="76"/>
      <c r="J432" s="93"/>
      <c r="K432" s="93"/>
      <c r="L432" s="94"/>
    </row>
    <row r="433" spans="1:12" ht="14.25" hidden="1" x14ac:dyDescent="0.2">
      <c r="A433" s="75"/>
      <c r="B433" s="91"/>
      <c r="C433" s="92" t="s">
        <v>513</v>
      </c>
      <c r="D433" s="92"/>
      <c r="E433" s="92"/>
      <c r="F433" s="92"/>
      <c r="G433" s="92"/>
      <c r="H433" s="92"/>
      <c r="I433" s="76"/>
      <c r="J433" s="93">
        <f>SUM(BL50:BL429)</f>
        <v>0</v>
      </c>
      <c r="K433" s="93"/>
      <c r="L433" s="94"/>
    </row>
    <row r="434" spans="1:12" ht="14.25" hidden="1" x14ac:dyDescent="0.2">
      <c r="A434" s="75"/>
      <c r="B434" s="91"/>
      <c r="C434" s="92" t="s">
        <v>514</v>
      </c>
      <c r="D434" s="92"/>
      <c r="E434" s="92"/>
      <c r="F434" s="92"/>
      <c r="G434" s="92"/>
      <c r="H434" s="92"/>
      <c r="I434" s="76"/>
      <c r="J434" s="93">
        <f>SUM(BN50:BN429)</f>
        <v>0</v>
      </c>
      <c r="K434" s="93"/>
      <c r="L434" s="94">
        <f>SUM(BO50:BO429)</f>
        <v>0</v>
      </c>
    </row>
    <row r="435" spans="1:12" ht="14.25" hidden="1" x14ac:dyDescent="0.2">
      <c r="A435" s="75"/>
      <c r="B435" s="91"/>
      <c r="C435" s="92" t="s">
        <v>515</v>
      </c>
      <c r="D435" s="92"/>
      <c r="E435" s="92"/>
      <c r="F435" s="92"/>
      <c r="G435" s="92"/>
      <c r="H435" s="92"/>
      <c r="I435" s="76"/>
      <c r="J435" s="93">
        <f>J437+J452+J453</f>
        <v>0</v>
      </c>
      <c r="K435" s="93"/>
      <c r="L435" s="94">
        <f>L437+L452+L453</f>
        <v>0</v>
      </c>
    </row>
    <row r="436" spans="1:12" ht="14.25" hidden="1" x14ac:dyDescent="0.2">
      <c r="A436" s="75"/>
      <c r="B436" s="91"/>
      <c r="C436" s="101" t="s">
        <v>449</v>
      </c>
      <c r="D436" s="92"/>
      <c r="E436" s="92"/>
      <c r="F436" s="92"/>
      <c r="G436" s="92"/>
      <c r="H436" s="92"/>
      <c r="I436" s="76"/>
      <c r="J436" s="93"/>
      <c r="K436" s="93"/>
      <c r="L436" s="94"/>
    </row>
    <row r="437" spans="1:12" ht="14.25" hidden="1" x14ac:dyDescent="0.2">
      <c r="A437" s="75"/>
      <c r="B437" s="91"/>
      <c r="C437" s="92" t="s">
        <v>505</v>
      </c>
      <c r="D437" s="92"/>
      <c r="E437" s="92"/>
      <c r="F437" s="92"/>
      <c r="G437" s="92"/>
      <c r="H437" s="92"/>
      <c r="I437" s="76"/>
      <c r="J437" s="93">
        <f>J439+J440+J446+J450</f>
        <v>0</v>
      </c>
      <c r="K437" s="93"/>
      <c r="L437" s="94">
        <f>L439+L440+L446+L450</f>
        <v>0</v>
      </c>
    </row>
    <row r="438" spans="1:12" ht="14.25" hidden="1" x14ac:dyDescent="0.2">
      <c r="A438" s="75"/>
      <c r="B438" s="91"/>
      <c r="C438" s="101" t="s">
        <v>449</v>
      </c>
      <c r="D438" s="92"/>
      <c r="E438" s="92"/>
      <c r="F438" s="92"/>
      <c r="G438" s="92"/>
      <c r="H438" s="92"/>
      <c r="I438" s="76"/>
      <c r="J438" s="93"/>
      <c r="K438" s="93"/>
      <c r="L438" s="94"/>
    </row>
    <row r="439" spans="1:12" ht="14.25" hidden="1" x14ac:dyDescent="0.2">
      <c r="A439" s="75"/>
      <c r="B439" s="91"/>
      <c r="C439" s="92" t="s">
        <v>506</v>
      </c>
      <c r="D439" s="92"/>
      <c r="E439" s="92"/>
      <c r="F439" s="92"/>
      <c r="G439" s="92"/>
      <c r="H439" s="92"/>
      <c r="I439" s="76"/>
      <c r="J439" s="93">
        <f>SUMIF(CD50:CD429, 4, S50:S429)</f>
        <v>0</v>
      </c>
      <c r="K439" s="93"/>
      <c r="L439" s="94">
        <f>SUMIF(CD50:CD429, 4, AR50:AR429)</f>
        <v>0</v>
      </c>
    </row>
    <row r="440" spans="1:12" ht="14.25" hidden="1" x14ac:dyDescent="0.2">
      <c r="A440" s="75"/>
      <c r="B440" s="91"/>
      <c r="C440" s="92" t="s">
        <v>451</v>
      </c>
      <c r="D440" s="92"/>
      <c r="E440" s="92"/>
      <c r="F440" s="92"/>
      <c r="G440" s="92"/>
      <c r="H440" s="92"/>
      <c r="I440" s="76"/>
      <c r="J440" s="93">
        <f>J442+J445</f>
        <v>0</v>
      </c>
      <c r="K440" s="93"/>
      <c r="L440" s="94">
        <f>L442+L445</f>
        <v>0</v>
      </c>
    </row>
    <row r="441" spans="1:12" ht="14.25" hidden="1" x14ac:dyDescent="0.2">
      <c r="A441" s="75"/>
      <c r="B441" s="91"/>
      <c r="C441" s="101" t="s">
        <v>452</v>
      </c>
      <c r="D441" s="92"/>
      <c r="E441" s="92"/>
      <c r="F441" s="92"/>
      <c r="G441" s="92"/>
      <c r="H441" s="92"/>
      <c r="I441" s="76"/>
      <c r="J441" s="93"/>
      <c r="K441" s="93"/>
      <c r="L441" s="94"/>
    </row>
    <row r="442" spans="1:12" ht="14.25" hidden="1" x14ac:dyDescent="0.2">
      <c r="A442" s="75"/>
      <c r="B442" s="91"/>
      <c r="C442" s="92" t="s">
        <v>453</v>
      </c>
      <c r="D442" s="92"/>
      <c r="E442" s="92"/>
      <c r="F442" s="92"/>
      <c r="G442" s="92"/>
      <c r="H442" s="92"/>
      <c r="I442" s="76"/>
      <c r="J442" s="93">
        <f>SUMIF(CD50:CD429, 4, P50:P429)</f>
        <v>0</v>
      </c>
      <c r="K442" s="93"/>
      <c r="L442" s="94">
        <f>SUMIF(CD50:CD429, 4, AO50:AO429)</f>
        <v>0</v>
      </c>
    </row>
    <row r="443" spans="1:12" ht="14.25" hidden="1" x14ac:dyDescent="0.2">
      <c r="A443" s="75"/>
      <c r="B443" s="91"/>
      <c r="C443" s="101" t="s">
        <v>454</v>
      </c>
      <c r="D443" s="92"/>
      <c r="E443" s="92"/>
      <c r="F443" s="92"/>
      <c r="G443" s="92"/>
      <c r="H443" s="92"/>
      <c r="I443" s="76"/>
      <c r="J443" s="93"/>
      <c r="K443" s="93"/>
      <c r="L443" s="94"/>
    </row>
    <row r="444" spans="1:12" ht="14.25" hidden="1" x14ac:dyDescent="0.2">
      <c r="A444" s="75"/>
      <c r="B444" s="91"/>
      <c r="C444" s="92" t="s">
        <v>455</v>
      </c>
      <c r="D444" s="92"/>
      <c r="E444" s="92"/>
      <c r="F444" s="92"/>
      <c r="G444" s="92"/>
      <c r="H444" s="92"/>
      <c r="I444" s="76"/>
      <c r="J444" s="93">
        <f>SUMIF(CD50:CD429, 4, X50:X429)</f>
        <v>0</v>
      </c>
      <c r="K444" s="93"/>
      <c r="L444" s="94">
        <f>SUMIF(CD50:CD429, 4, AT50:AT429)</f>
        <v>0</v>
      </c>
    </row>
    <row r="445" spans="1:12" ht="14.25" hidden="1" x14ac:dyDescent="0.2">
      <c r="A445" s="75"/>
      <c r="B445" s="91"/>
      <c r="C445" s="92" t="s">
        <v>456</v>
      </c>
      <c r="D445" s="92"/>
      <c r="E445" s="92"/>
      <c r="F445" s="92"/>
      <c r="G445" s="92"/>
      <c r="H445" s="92"/>
      <c r="I445" s="76"/>
      <c r="J445" s="93">
        <f>SUMIF(CD50:CD429, 4, Z50:Z429)</f>
        <v>0</v>
      </c>
      <c r="K445" s="93"/>
      <c r="L445" s="94">
        <f>SUMIF(CD50:CD429, 4, AV50:AV429)</f>
        <v>0</v>
      </c>
    </row>
    <row r="446" spans="1:12" ht="14.25" hidden="1" x14ac:dyDescent="0.2">
      <c r="A446" s="75"/>
      <c r="B446" s="91"/>
      <c r="C446" s="92" t="s">
        <v>457</v>
      </c>
      <c r="D446" s="92"/>
      <c r="E446" s="92"/>
      <c r="F446" s="92"/>
      <c r="G446" s="92"/>
      <c r="H446" s="92"/>
      <c r="I446" s="76"/>
      <c r="J446" s="93">
        <f>J448+J449</f>
        <v>0</v>
      </c>
      <c r="K446" s="93"/>
      <c r="L446" s="94">
        <f>L448+L449</f>
        <v>0</v>
      </c>
    </row>
    <row r="447" spans="1:12" ht="14.25" hidden="1" x14ac:dyDescent="0.2">
      <c r="A447" s="75"/>
      <c r="B447" s="91"/>
      <c r="C447" s="101" t="s">
        <v>452</v>
      </c>
      <c r="D447" s="92"/>
      <c r="E447" s="92"/>
      <c r="F447" s="92"/>
      <c r="G447" s="92"/>
      <c r="H447" s="92"/>
      <c r="I447" s="76"/>
      <c r="J447" s="93"/>
      <c r="K447" s="93"/>
      <c r="L447" s="94"/>
    </row>
    <row r="448" spans="1:12" ht="14.25" hidden="1" x14ac:dyDescent="0.2">
      <c r="A448" s="75"/>
      <c r="B448" s="91"/>
      <c r="C448" s="92" t="s">
        <v>458</v>
      </c>
      <c r="D448" s="92"/>
      <c r="E448" s="92"/>
      <c r="F448" s="92"/>
      <c r="G448" s="92"/>
      <c r="H448" s="92"/>
      <c r="I448" s="76"/>
      <c r="J448" s="93">
        <f>SUMIF(CD50:CD429, 4, AA50:AA429)-SUMIF(CD50:CD429, 4, BJ50:BJ429)</f>
        <v>0</v>
      </c>
      <c r="K448" s="93"/>
      <c r="L448" s="94">
        <f>SUMIF(CD50:CD429, 4, AW50:AW429)-SUMIF(CD50:CD429, 4, BK50:BK429)</f>
        <v>0</v>
      </c>
    </row>
    <row r="449" spans="1:12" ht="14.25" hidden="1" x14ac:dyDescent="0.2">
      <c r="A449" s="75"/>
      <c r="B449" s="91"/>
      <c r="C449" s="92" t="s">
        <v>459</v>
      </c>
      <c r="D449" s="92"/>
      <c r="E449" s="92"/>
      <c r="F449" s="92"/>
      <c r="G449" s="92"/>
      <c r="H449" s="92"/>
      <c r="I449" s="76"/>
      <c r="J449" s="93">
        <f>SUMIF(CD50:CD429, 4, AG50:AG429)</f>
        <v>0</v>
      </c>
      <c r="K449" s="93"/>
      <c r="L449" s="94">
        <f>SUMIF(CD50:CD429, 4, BC50:BC429)</f>
        <v>0</v>
      </c>
    </row>
    <row r="450" spans="1:12" ht="14.25" hidden="1" x14ac:dyDescent="0.2">
      <c r="A450" s="75"/>
      <c r="B450" s="91"/>
      <c r="C450" s="92" t="s">
        <v>460</v>
      </c>
      <c r="D450" s="92"/>
      <c r="E450" s="92"/>
      <c r="F450" s="92"/>
      <c r="G450" s="92"/>
      <c r="H450" s="92"/>
      <c r="I450" s="76"/>
      <c r="J450" s="93">
        <f>SUMIF(CD50:CD429, 4, AF50:AF429)</f>
        <v>0</v>
      </c>
      <c r="K450" s="93"/>
      <c r="L450" s="94">
        <f>SUMIF(CD50:CD429, 4, BB50:BB429)</f>
        <v>0</v>
      </c>
    </row>
    <row r="451" spans="1:12" ht="14.25" hidden="1" x14ac:dyDescent="0.2">
      <c r="A451" s="75"/>
      <c r="B451" s="91"/>
      <c r="C451" s="92" t="s">
        <v>507</v>
      </c>
      <c r="D451" s="92"/>
      <c r="E451" s="92"/>
      <c r="F451" s="92"/>
      <c r="G451" s="92"/>
      <c r="H451" s="92"/>
      <c r="I451" s="76"/>
      <c r="J451" s="93">
        <f>SUMIF(CD50:CD429, 4, S50:S429)+SUMIF(CD50:CD429, 4, X50:X429)+SUMIF(CD50:CD429, 4, Z50:Z429)</f>
        <v>0</v>
      </c>
      <c r="K451" s="93"/>
      <c r="L451" s="94">
        <f>SUMIF(CD50:CD429, 4, AR50:AR429)+SUMIF(CD50:CD429, 4, AT50:AT429)+SUMIF(CD50:CD429, 4, AV50:AV429)</f>
        <v>0</v>
      </c>
    </row>
    <row r="452" spans="1:12" ht="14.25" hidden="1" x14ac:dyDescent="0.2">
      <c r="A452" s="75"/>
      <c r="B452" s="91"/>
      <c r="C452" s="92" t="s">
        <v>508</v>
      </c>
      <c r="D452" s="92"/>
      <c r="E452" s="92"/>
      <c r="F452" s="92"/>
      <c r="G452" s="92"/>
      <c r="H452" s="92"/>
      <c r="I452" s="76"/>
      <c r="J452" s="93">
        <f>SUMIF(CD50:CD429, 4, AD50:AD429)</f>
        <v>0</v>
      </c>
      <c r="K452" s="93"/>
      <c r="L452" s="94">
        <f>SUMIF(CD50:CD429, 4, AZ50:AZ429)</f>
        <v>0</v>
      </c>
    </row>
    <row r="453" spans="1:12" ht="14.25" hidden="1" x14ac:dyDescent="0.2">
      <c r="A453" s="75"/>
      <c r="B453" s="91"/>
      <c r="C453" s="92" t="s">
        <v>509</v>
      </c>
      <c r="D453" s="92"/>
      <c r="E453" s="92"/>
      <c r="F453" s="92"/>
      <c r="G453" s="92"/>
      <c r="H453" s="92"/>
      <c r="I453" s="76"/>
      <c r="J453" s="93">
        <f>SUMIF(CD50:CD429, 4, AE50:AE429)</f>
        <v>0</v>
      </c>
      <c r="K453" s="93"/>
      <c r="L453" s="94">
        <f>SUMIF(CD50:CD429, 4, BA50:BA429)</f>
        <v>0</v>
      </c>
    </row>
    <row r="455" spans="1:12" ht="15" x14ac:dyDescent="0.2">
      <c r="A455" s="95"/>
      <c r="B455" s="96"/>
      <c r="C455" s="97" t="s">
        <v>516</v>
      </c>
      <c r="D455" s="97"/>
      <c r="E455" s="97"/>
      <c r="F455" s="97"/>
      <c r="G455" s="97"/>
      <c r="H455" s="97"/>
      <c r="I455" s="98"/>
      <c r="J455" s="99">
        <f>J386+J406+J426+J431</f>
        <v>2501862.0300000003</v>
      </c>
      <c r="K455" s="99"/>
      <c r="L455" s="100">
        <f>L386+L406+L426+L431</f>
        <v>16998553</v>
      </c>
    </row>
    <row r="456" spans="1:12" ht="14.25" x14ac:dyDescent="0.2">
      <c r="A456" s="75"/>
      <c r="B456" s="91"/>
      <c r="C456" s="101" t="s">
        <v>449</v>
      </c>
      <c r="D456" s="92"/>
      <c r="E456" s="92"/>
      <c r="F456" s="92"/>
      <c r="G456" s="92"/>
      <c r="H456" s="92"/>
      <c r="I456" s="76"/>
      <c r="J456" s="93"/>
      <c r="K456" s="93"/>
      <c r="L456" s="94"/>
    </row>
    <row r="457" spans="1:12" ht="14.25" x14ac:dyDescent="0.2">
      <c r="A457" s="75"/>
      <c r="B457" s="91"/>
      <c r="C457" s="92" t="s">
        <v>505</v>
      </c>
      <c r="D457" s="92"/>
      <c r="E457" s="92"/>
      <c r="F457" s="92"/>
      <c r="G457" s="92"/>
      <c r="H457" s="92"/>
      <c r="I457" s="76"/>
      <c r="J457" s="93">
        <f>J459+J460+J466+J470</f>
        <v>13305.390000000876</v>
      </c>
      <c r="K457" s="93"/>
      <c r="L457" s="94">
        <f>L459+L460+L466+L470</f>
        <v>167936</v>
      </c>
    </row>
    <row r="458" spans="1:12" ht="14.25" x14ac:dyDescent="0.2">
      <c r="A458" s="75"/>
      <c r="B458" s="91"/>
      <c r="C458" s="101" t="s">
        <v>449</v>
      </c>
      <c r="D458" s="92"/>
      <c r="E458" s="92"/>
      <c r="F458" s="92"/>
      <c r="G458" s="92"/>
      <c r="H458" s="92"/>
      <c r="I458" s="76"/>
      <c r="J458" s="93"/>
      <c r="K458" s="93"/>
      <c r="L458" s="94"/>
    </row>
    <row r="459" spans="1:12" ht="14.25" x14ac:dyDescent="0.2">
      <c r="A459" s="75"/>
      <c r="B459" s="91"/>
      <c r="C459" s="92" t="s">
        <v>506</v>
      </c>
      <c r="D459" s="92"/>
      <c r="E459" s="92"/>
      <c r="F459" s="92"/>
      <c r="G459" s="92"/>
      <c r="H459" s="92"/>
      <c r="I459" s="76"/>
      <c r="J459" s="93">
        <f>SUM(S50:S453)</f>
        <v>874.21</v>
      </c>
      <c r="K459" s="93"/>
      <c r="L459" s="94">
        <f>SUM(AR50:AR453)</f>
        <v>44522</v>
      </c>
    </row>
    <row r="460" spans="1:12" ht="14.25" x14ac:dyDescent="0.2">
      <c r="A460" s="75"/>
      <c r="B460" s="91"/>
      <c r="C460" s="92" t="s">
        <v>451</v>
      </c>
      <c r="D460" s="92"/>
      <c r="E460" s="92"/>
      <c r="F460" s="92"/>
      <c r="G460" s="92"/>
      <c r="H460" s="92"/>
      <c r="I460" s="76"/>
      <c r="J460" s="93">
        <f>J462+J465</f>
        <v>614.74</v>
      </c>
      <c r="K460" s="93"/>
      <c r="L460" s="94">
        <f>L462+L465</f>
        <v>8144</v>
      </c>
    </row>
    <row r="461" spans="1:12" ht="14.25" x14ac:dyDescent="0.2">
      <c r="A461" s="75"/>
      <c r="B461" s="91"/>
      <c r="C461" s="101" t="s">
        <v>452</v>
      </c>
      <c r="D461" s="92"/>
      <c r="E461" s="92"/>
      <c r="F461" s="92"/>
      <c r="G461" s="92"/>
      <c r="H461" s="92"/>
      <c r="I461" s="76"/>
      <c r="J461" s="93"/>
      <c r="K461" s="93"/>
      <c r="L461" s="94"/>
    </row>
    <row r="462" spans="1:12" ht="14.25" x14ac:dyDescent="0.2">
      <c r="A462" s="75"/>
      <c r="B462" s="91"/>
      <c r="C462" s="92" t="s">
        <v>453</v>
      </c>
      <c r="D462" s="92"/>
      <c r="E462" s="92"/>
      <c r="F462" s="92"/>
      <c r="G462" s="92"/>
      <c r="H462" s="92"/>
      <c r="I462" s="76"/>
      <c r="J462" s="93">
        <f>SUM(P50:P453)</f>
        <v>614.74</v>
      </c>
      <c r="K462" s="93"/>
      <c r="L462" s="94">
        <f>SUM(AO50:AO453)</f>
        <v>8144</v>
      </c>
    </row>
    <row r="463" spans="1:12" ht="14.25" x14ac:dyDescent="0.2">
      <c r="A463" s="75"/>
      <c r="B463" s="91"/>
      <c r="C463" s="101" t="s">
        <v>454</v>
      </c>
      <c r="D463" s="92"/>
      <c r="E463" s="92"/>
      <c r="F463" s="92"/>
      <c r="G463" s="92"/>
      <c r="H463" s="92"/>
      <c r="I463" s="76"/>
      <c r="J463" s="93"/>
      <c r="K463" s="93"/>
      <c r="L463" s="94"/>
    </row>
    <row r="464" spans="1:12" ht="14.25" x14ac:dyDescent="0.2">
      <c r="A464" s="75"/>
      <c r="B464" s="91"/>
      <c r="C464" s="92" t="s">
        <v>455</v>
      </c>
      <c r="D464" s="92"/>
      <c r="E464" s="92"/>
      <c r="F464" s="92"/>
      <c r="G464" s="92"/>
      <c r="H464" s="92"/>
      <c r="I464" s="76"/>
      <c r="J464" s="93">
        <f>SUM(X50:X453)</f>
        <v>37.5</v>
      </c>
      <c r="K464" s="93"/>
      <c r="L464" s="94">
        <f>SUM(AT50:AT453)</f>
        <v>1910</v>
      </c>
    </row>
    <row r="465" spans="1:12" ht="14.25" hidden="1" x14ac:dyDescent="0.2">
      <c r="A465" s="75"/>
      <c r="B465" s="91"/>
      <c r="C465" s="92" t="s">
        <v>456</v>
      </c>
      <c r="D465" s="92"/>
      <c r="E465" s="92"/>
      <c r="F465" s="92"/>
      <c r="G465" s="92"/>
      <c r="H465" s="92"/>
      <c r="I465" s="76"/>
      <c r="J465" s="93">
        <f>SUM(Z50:Z453)</f>
        <v>0</v>
      </c>
      <c r="K465" s="93"/>
      <c r="L465" s="94">
        <f>SUM(AV50:AV453)</f>
        <v>0</v>
      </c>
    </row>
    <row r="466" spans="1:12" ht="14.25" x14ac:dyDescent="0.2">
      <c r="A466" s="75"/>
      <c r="B466" s="91"/>
      <c r="C466" s="92" t="s">
        <v>457</v>
      </c>
      <c r="D466" s="92"/>
      <c r="E466" s="92"/>
      <c r="F466" s="92"/>
      <c r="G466" s="92"/>
      <c r="H466" s="92"/>
      <c r="I466" s="76"/>
      <c r="J466" s="93">
        <f>J468+J469</f>
        <v>11816.440000000875</v>
      </c>
      <c r="K466" s="93"/>
      <c r="L466" s="94">
        <f>L468+L469</f>
        <v>115270</v>
      </c>
    </row>
    <row r="467" spans="1:12" ht="14.25" x14ac:dyDescent="0.2">
      <c r="A467" s="75"/>
      <c r="B467" s="91"/>
      <c r="C467" s="101" t="s">
        <v>452</v>
      </c>
      <c r="D467" s="92"/>
      <c r="E467" s="92"/>
      <c r="F467" s="92"/>
      <c r="G467" s="92"/>
      <c r="H467" s="92"/>
      <c r="I467" s="76"/>
      <c r="J467" s="93"/>
      <c r="K467" s="93"/>
      <c r="L467" s="94"/>
    </row>
    <row r="468" spans="1:12" ht="14.25" x14ac:dyDescent="0.2">
      <c r="A468" s="75"/>
      <c r="B468" s="91"/>
      <c r="C468" s="92" t="s">
        <v>458</v>
      </c>
      <c r="D468" s="92"/>
      <c r="E468" s="92"/>
      <c r="F468" s="92"/>
      <c r="G468" s="92"/>
      <c r="H468" s="92"/>
      <c r="I468" s="76"/>
      <c r="J468" s="93">
        <f>SUM(AA50:AA453)-SUM(BJ50:BJ453)</f>
        <v>11816.440000000875</v>
      </c>
      <c r="K468" s="93"/>
      <c r="L468" s="94">
        <f>SUM(AW50:AW453)-SUM(BK50:BK453)</f>
        <v>115270</v>
      </c>
    </row>
    <row r="469" spans="1:12" ht="14.25" hidden="1" x14ac:dyDescent="0.2">
      <c r="A469" s="75"/>
      <c r="B469" s="91"/>
      <c r="C469" s="92" t="s">
        <v>459</v>
      </c>
      <c r="D469" s="92"/>
      <c r="E469" s="92"/>
      <c r="F469" s="92"/>
      <c r="G469" s="92"/>
      <c r="H469" s="92"/>
      <c r="I469" s="76"/>
      <c r="J469" s="93">
        <f>SUM(AG50:AG453)</f>
        <v>0</v>
      </c>
      <c r="K469" s="93"/>
      <c r="L469" s="94">
        <f>SUM(BC50:BC453)</f>
        <v>0</v>
      </c>
    </row>
    <row r="470" spans="1:12" ht="14.25" hidden="1" x14ac:dyDescent="0.2">
      <c r="A470" s="75"/>
      <c r="B470" s="91"/>
      <c r="C470" s="92" t="s">
        <v>460</v>
      </c>
      <c r="D470" s="92"/>
      <c r="E470" s="92"/>
      <c r="F470" s="92"/>
      <c r="G470" s="92"/>
      <c r="H470" s="92"/>
      <c r="I470" s="76"/>
      <c r="J470" s="93">
        <f>SUM(AF50:AF453)</f>
        <v>0</v>
      </c>
      <c r="K470" s="93"/>
      <c r="L470" s="94">
        <f>SUM(BB50:BB453)</f>
        <v>0</v>
      </c>
    </row>
    <row r="471" spans="1:12" ht="14.25" x14ac:dyDescent="0.2">
      <c r="A471" s="75"/>
      <c r="B471" s="91"/>
      <c r="C471" s="92" t="s">
        <v>461</v>
      </c>
      <c r="D471" s="92"/>
      <c r="E471" s="92"/>
      <c r="F471" s="92"/>
      <c r="G471" s="92"/>
      <c r="H471" s="92"/>
      <c r="I471" s="76"/>
      <c r="J471" s="93">
        <f>SUM(S50:S453)+SUM(X50:X453)+SUM(Z50:Z453)</f>
        <v>911.71</v>
      </c>
      <c r="K471" s="93"/>
      <c r="L471" s="94">
        <f>SUM(AR50:AR453)+SUM(AT50:AT453)+SUM(AV50:AV453)</f>
        <v>46432</v>
      </c>
    </row>
    <row r="472" spans="1:12" ht="14.25" x14ac:dyDescent="0.2">
      <c r="A472" s="75"/>
      <c r="B472" s="91"/>
      <c r="C472" s="92" t="s">
        <v>462</v>
      </c>
      <c r="D472" s="92"/>
      <c r="E472" s="92"/>
      <c r="F472" s="92"/>
      <c r="G472" s="92"/>
      <c r="H472" s="92"/>
      <c r="I472" s="76"/>
      <c r="J472" s="93">
        <f>SUM(AD50:AD453)</f>
        <v>859.54000000000008</v>
      </c>
      <c r="K472" s="93"/>
      <c r="L472" s="94">
        <f>SUM(AZ50:AZ453)</f>
        <v>43776</v>
      </c>
    </row>
    <row r="473" spans="1:12" ht="14.25" x14ac:dyDescent="0.2">
      <c r="A473" s="75"/>
      <c r="B473" s="91"/>
      <c r="C473" s="92" t="s">
        <v>463</v>
      </c>
      <c r="D473" s="92"/>
      <c r="E473" s="92"/>
      <c r="F473" s="92"/>
      <c r="G473" s="92"/>
      <c r="H473" s="92"/>
      <c r="I473" s="76"/>
      <c r="J473" s="93">
        <f>SUM(AE50:AE453)</f>
        <v>447.24999999999994</v>
      </c>
      <c r="K473" s="93"/>
      <c r="L473" s="94">
        <f>SUM(BA50:BA453)</f>
        <v>22777</v>
      </c>
    </row>
    <row r="474" spans="1:12" ht="14.25" x14ac:dyDescent="0.2">
      <c r="A474" s="75"/>
      <c r="B474" s="91"/>
      <c r="C474" s="92" t="s">
        <v>517</v>
      </c>
      <c r="D474" s="92"/>
      <c r="E474" s="92"/>
      <c r="F474" s="92"/>
      <c r="G474" s="92"/>
      <c r="H474" s="92"/>
      <c r="I474" s="76"/>
      <c r="J474" s="93">
        <f>J476+J477</f>
        <v>2487249.85</v>
      </c>
      <c r="K474" s="93"/>
      <c r="L474" s="94">
        <f>L476+L477</f>
        <v>16764064</v>
      </c>
    </row>
    <row r="475" spans="1:12" ht="14.25" x14ac:dyDescent="0.2">
      <c r="A475" s="75"/>
      <c r="B475" s="91"/>
      <c r="C475" s="101" t="s">
        <v>449</v>
      </c>
      <c r="D475" s="92"/>
      <c r="E475" s="92"/>
      <c r="F475" s="92"/>
      <c r="G475" s="92"/>
      <c r="H475" s="92"/>
      <c r="I475" s="76"/>
      <c r="J475" s="93"/>
      <c r="K475" s="93"/>
      <c r="L475" s="94"/>
    </row>
    <row r="476" spans="1:12" ht="14.25" x14ac:dyDescent="0.2">
      <c r="A476" s="75"/>
      <c r="B476" s="91"/>
      <c r="C476" s="92" t="s">
        <v>465</v>
      </c>
      <c r="D476" s="92"/>
      <c r="E476" s="92"/>
      <c r="F476" s="92"/>
      <c r="G476" s="92"/>
      <c r="H476" s="92"/>
      <c r="I476" s="76"/>
      <c r="J476" s="93">
        <f>SUM(BJ50:BJ453)</f>
        <v>2487249.85</v>
      </c>
      <c r="K476" s="93"/>
      <c r="L476" s="94">
        <f>SUM(BK50:BK453)</f>
        <v>16764064</v>
      </c>
    </row>
    <row r="477" spans="1:12" ht="14.25" hidden="1" x14ac:dyDescent="0.2">
      <c r="A477" s="75"/>
      <c r="B477" s="91"/>
      <c r="C477" s="92" t="s">
        <v>466</v>
      </c>
      <c r="D477" s="92"/>
      <c r="E477" s="92"/>
      <c r="F477" s="92"/>
      <c r="G477" s="92"/>
      <c r="H477" s="92"/>
      <c r="I477" s="76"/>
      <c r="J477" s="93">
        <f>SUM(AH50:AH453)</f>
        <v>0</v>
      </c>
      <c r="K477" s="93"/>
      <c r="L477" s="94">
        <f>SUM(BD50:BD453)</f>
        <v>0</v>
      </c>
    </row>
    <row r="478" spans="1:12" ht="14.25" hidden="1" x14ac:dyDescent="0.2">
      <c r="A478" s="75"/>
      <c r="B478" s="91"/>
      <c r="C478" s="92" t="s">
        <v>518</v>
      </c>
      <c r="D478" s="92"/>
      <c r="E478" s="92"/>
      <c r="F478" s="92"/>
      <c r="G478" s="92"/>
      <c r="H478" s="92"/>
      <c r="I478" s="76"/>
      <c r="J478" s="93">
        <f>J431</f>
        <v>0</v>
      </c>
      <c r="K478" s="93"/>
      <c r="L478" s="94">
        <f>L431</f>
        <v>0</v>
      </c>
    </row>
    <row r="479" spans="1:12" ht="14.25" x14ac:dyDescent="0.2">
      <c r="A479" s="75"/>
      <c r="B479" s="91"/>
      <c r="C479" s="97" t="s">
        <v>470</v>
      </c>
      <c r="D479" s="92"/>
      <c r="E479" s="92"/>
      <c r="F479" s="92"/>
      <c r="G479" s="92"/>
      <c r="H479" s="92"/>
      <c r="I479" s="76"/>
      <c r="J479" s="93"/>
      <c r="K479" s="93"/>
      <c r="L479" s="94"/>
    </row>
    <row r="480" spans="1:12" ht="14.25" x14ac:dyDescent="0.2">
      <c r="A480" s="75"/>
      <c r="B480" s="91"/>
      <c r="C480" s="92" t="s">
        <v>471</v>
      </c>
      <c r="D480" s="92"/>
      <c r="E480" s="92"/>
      <c r="F480" s="92"/>
      <c r="G480" s="92"/>
      <c r="H480" s="92"/>
      <c r="I480" s="76"/>
      <c r="J480" s="93">
        <f>SUM(AB50:AB453)</f>
        <v>11495.24</v>
      </c>
      <c r="K480" s="93"/>
      <c r="L480" s="94">
        <f>SUM(AX50:AX453)</f>
        <v>111044</v>
      </c>
    </row>
    <row r="481" spans="1:12" ht="14.25" x14ac:dyDescent="0.2">
      <c r="A481" s="75"/>
      <c r="B481" s="91"/>
      <c r="C481" s="92" t="s">
        <v>472</v>
      </c>
      <c r="D481" s="92"/>
      <c r="E481" s="92"/>
      <c r="F481" s="92"/>
      <c r="G481" s="92"/>
      <c r="H481" s="92"/>
      <c r="I481" s="76"/>
      <c r="J481" s="93">
        <f>SUM(AC50:AC453)</f>
        <v>2487249.85</v>
      </c>
      <c r="K481" s="93"/>
      <c r="L481" s="94">
        <f>SUM(AY50:AY453)</f>
        <v>16764064</v>
      </c>
    </row>
    <row r="482" spans="1:12" ht="14.25" x14ac:dyDescent="0.2">
      <c r="A482" s="75"/>
      <c r="B482" s="91"/>
      <c r="C482" s="92" t="s">
        <v>473</v>
      </c>
      <c r="D482" s="92"/>
      <c r="E482" s="92"/>
      <c r="F482" s="102"/>
      <c r="G482" s="103">
        <f>Source!P296</f>
        <v>88.363200000000006</v>
      </c>
      <c r="H482" s="75"/>
      <c r="I482" s="75"/>
      <c r="J482" s="75"/>
      <c r="K482" s="75"/>
      <c r="L482" s="75"/>
    </row>
    <row r="483" spans="1:12" ht="14.25" x14ac:dyDescent="0.2">
      <c r="A483" s="75"/>
      <c r="B483" s="91"/>
      <c r="C483" s="92" t="s">
        <v>474</v>
      </c>
      <c r="D483" s="92"/>
      <c r="E483" s="92"/>
      <c r="F483" s="102"/>
      <c r="G483" s="103">
        <f>Source!P297</f>
        <v>3.1960000000000002</v>
      </c>
      <c r="H483" s="75"/>
      <c r="I483" s="75"/>
      <c r="J483" s="75"/>
      <c r="K483" s="75"/>
      <c r="L483" s="75"/>
    </row>
    <row r="487" spans="1:12" ht="14.25" customHeight="1" x14ac:dyDescent="0.2">
      <c r="A487" s="137"/>
      <c r="B487" s="138" t="s">
        <v>519</v>
      </c>
      <c r="C487" s="140" t="str">
        <f>IF(Source!AC12&lt;&gt;"", Source!AC12," ")</f>
        <v>Ведущий специалист УНСР</v>
      </c>
      <c r="D487" s="41"/>
      <c r="E487" s="41"/>
      <c r="F487" s="41"/>
      <c r="G487" s="41"/>
      <c r="H487" s="139" t="str">
        <f>IF(Source!AB12&lt;&gt;"", Source!AB12," ")</f>
        <v>Е.Д. Бабасина</v>
      </c>
      <c r="I487" s="24"/>
      <c r="J487" s="24"/>
      <c r="K487" s="24"/>
      <c r="L487" s="19"/>
    </row>
    <row r="488" spans="1:12" ht="14.25" customHeight="1" x14ac:dyDescent="0.2">
      <c r="A488" s="137"/>
      <c r="B488" s="141"/>
      <c r="C488" s="142" t="s">
        <v>520</v>
      </c>
      <c r="D488" s="142"/>
      <c r="E488" s="142"/>
      <c r="F488" s="142"/>
      <c r="G488" s="142"/>
      <c r="H488" s="24"/>
      <c r="I488" s="24"/>
      <c r="J488" s="24"/>
      <c r="K488" s="24"/>
      <c r="L488" s="19"/>
    </row>
    <row r="489" spans="1:12" ht="14.25" customHeight="1" x14ac:dyDescent="0.2">
      <c r="A489" s="137"/>
      <c r="B489" s="141"/>
      <c r="C489" s="24"/>
      <c r="D489" s="24"/>
      <c r="E489" s="24"/>
      <c r="F489" s="24"/>
      <c r="G489" s="24"/>
      <c r="H489" s="24"/>
      <c r="I489" s="24"/>
      <c r="J489" s="24"/>
      <c r="K489" s="24"/>
      <c r="L489" s="19"/>
    </row>
    <row r="490" spans="1:12" ht="14.25" customHeight="1" x14ac:dyDescent="0.2">
      <c r="A490" s="137"/>
      <c r="B490" s="138" t="s">
        <v>521</v>
      </c>
      <c r="C490" s="140" t="str">
        <f>IF(Source!AE12&lt;&gt;"", Source!AE12," ")</f>
        <v>Начальник УНСР</v>
      </c>
      <c r="D490" s="41"/>
      <c r="E490" s="41"/>
      <c r="F490" s="41"/>
      <c r="G490" s="41"/>
      <c r="H490" s="139" t="str">
        <f>IF(Source!AD12&lt;&gt;"", Source!AD12," ")</f>
        <v>И.А. Аверьянов</v>
      </c>
      <c r="I490" s="24"/>
      <c r="J490" s="24"/>
      <c r="K490" s="24"/>
      <c r="L490" s="19"/>
    </row>
    <row r="491" spans="1:12" ht="14.25" customHeight="1" x14ac:dyDescent="0.2">
      <c r="A491" s="24"/>
      <c r="B491" s="24"/>
      <c r="C491" s="142" t="s">
        <v>520</v>
      </c>
      <c r="D491" s="142"/>
      <c r="E491" s="142"/>
      <c r="F491" s="142"/>
      <c r="G491" s="142"/>
      <c r="H491" s="24"/>
      <c r="I491" s="24"/>
      <c r="J491" s="24"/>
      <c r="K491" s="24"/>
      <c r="L491" s="19"/>
    </row>
  </sheetData>
  <mergeCells count="373">
    <mergeCell ref="C488:G488"/>
    <mergeCell ref="C491:G491"/>
    <mergeCell ref="C478:H478"/>
    <mergeCell ref="C479:H479"/>
    <mergeCell ref="C480:H480"/>
    <mergeCell ref="C481:H481"/>
    <mergeCell ref="C482:F482"/>
    <mergeCell ref="C483:F483"/>
    <mergeCell ref="C472:H472"/>
    <mergeCell ref="C473:H473"/>
    <mergeCell ref="C474:H474"/>
    <mergeCell ref="C475:H475"/>
    <mergeCell ref="C476:H476"/>
    <mergeCell ref="C477:H477"/>
    <mergeCell ref="C466:H466"/>
    <mergeCell ref="C467:H467"/>
    <mergeCell ref="C468:H468"/>
    <mergeCell ref="C469:H469"/>
    <mergeCell ref="C470:H470"/>
    <mergeCell ref="C471:H471"/>
    <mergeCell ref="C460:H460"/>
    <mergeCell ref="C461:H461"/>
    <mergeCell ref="C462:H462"/>
    <mergeCell ref="C463:H463"/>
    <mergeCell ref="C464:H464"/>
    <mergeCell ref="C465:H465"/>
    <mergeCell ref="C453:H453"/>
    <mergeCell ref="C455:H455"/>
    <mergeCell ref="C456:H456"/>
    <mergeCell ref="C457:H457"/>
    <mergeCell ref="C458:H458"/>
    <mergeCell ref="C459:H459"/>
    <mergeCell ref="C447:H447"/>
    <mergeCell ref="C448:H448"/>
    <mergeCell ref="C449:H449"/>
    <mergeCell ref="C450:H450"/>
    <mergeCell ref="C451:H451"/>
    <mergeCell ref="C452:H452"/>
    <mergeCell ref="C441:H441"/>
    <mergeCell ref="C442:H442"/>
    <mergeCell ref="C443:H443"/>
    <mergeCell ref="C444:H444"/>
    <mergeCell ref="C445:H445"/>
    <mergeCell ref="C446:H446"/>
    <mergeCell ref="C435:H435"/>
    <mergeCell ref="C436:H436"/>
    <mergeCell ref="C437:H437"/>
    <mergeCell ref="C438:H438"/>
    <mergeCell ref="C439:H439"/>
    <mergeCell ref="C440:H440"/>
    <mergeCell ref="C428:H428"/>
    <mergeCell ref="C429:H429"/>
    <mergeCell ref="C431:H431"/>
    <mergeCell ref="C432:H432"/>
    <mergeCell ref="C433:H433"/>
    <mergeCell ref="C434:H434"/>
    <mergeCell ref="C421:H421"/>
    <mergeCell ref="C422:H422"/>
    <mergeCell ref="C423:H423"/>
    <mergeCell ref="C424:H424"/>
    <mergeCell ref="C426:H426"/>
    <mergeCell ref="C427:H427"/>
    <mergeCell ref="C415:H415"/>
    <mergeCell ref="C416:H416"/>
    <mergeCell ref="C417:H417"/>
    <mergeCell ref="C418:H418"/>
    <mergeCell ref="C419:H419"/>
    <mergeCell ref="C420:H420"/>
    <mergeCell ref="C409:H409"/>
    <mergeCell ref="C410:H410"/>
    <mergeCell ref="C411:H411"/>
    <mergeCell ref="C412:H412"/>
    <mergeCell ref="C413:H413"/>
    <mergeCell ref="C414:H414"/>
    <mergeCell ref="C402:H402"/>
    <mergeCell ref="C403:H403"/>
    <mergeCell ref="C404:H404"/>
    <mergeCell ref="C406:H406"/>
    <mergeCell ref="C407:H407"/>
    <mergeCell ref="C408:H408"/>
    <mergeCell ref="C396:H396"/>
    <mergeCell ref="C397:H397"/>
    <mergeCell ref="C398:H398"/>
    <mergeCell ref="C399:H399"/>
    <mergeCell ref="C400:H400"/>
    <mergeCell ref="C401:H401"/>
    <mergeCell ref="C390:H390"/>
    <mergeCell ref="C391:H391"/>
    <mergeCell ref="C392:H392"/>
    <mergeCell ref="C393:H393"/>
    <mergeCell ref="C394:H394"/>
    <mergeCell ref="C395:H395"/>
    <mergeCell ref="C381:F381"/>
    <mergeCell ref="C384:H384"/>
    <mergeCell ref="C386:H386"/>
    <mergeCell ref="C387:H387"/>
    <mergeCell ref="C388:H388"/>
    <mergeCell ref="C389:H389"/>
    <mergeCell ref="C375:H375"/>
    <mergeCell ref="C376:H376"/>
    <mergeCell ref="C377:H377"/>
    <mergeCell ref="C378:H378"/>
    <mergeCell ref="C379:H379"/>
    <mergeCell ref="C380:F380"/>
    <mergeCell ref="C369:H369"/>
    <mergeCell ref="C370:H370"/>
    <mergeCell ref="C371:H371"/>
    <mergeCell ref="C372:H372"/>
    <mergeCell ref="C373:H373"/>
    <mergeCell ref="C374:H374"/>
    <mergeCell ref="C363:H363"/>
    <mergeCell ref="C364:H364"/>
    <mergeCell ref="C365:H365"/>
    <mergeCell ref="C366:H366"/>
    <mergeCell ref="C367:H367"/>
    <mergeCell ref="C368:H368"/>
    <mergeCell ref="C357:H357"/>
    <mergeCell ref="C358:H358"/>
    <mergeCell ref="C359:H359"/>
    <mergeCell ref="C360:H360"/>
    <mergeCell ref="C361:H361"/>
    <mergeCell ref="C362:H362"/>
    <mergeCell ref="C349:F349"/>
    <mergeCell ref="C350:F350"/>
    <mergeCell ref="C353:H353"/>
    <mergeCell ref="C354:H354"/>
    <mergeCell ref="C355:H355"/>
    <mergeCell ref="C356:H356"/>
    <mergeCell ref="C343:H343"/>
    <mergeCell ref="C344:H344"/>
    <mergeCell ref="C345:H345"/>
    <mergeCell ref="C346:H346"/>
    <mergeCell ref="C347:H347"/>
    <mergeCell ref="C348:H348"/>
    <mergeCell ref="C337:H337"/>
    <mergeCell ref="C338:H338"/>
    <mergeCell ref="C339:H339"/>
    <mergeCell ref="C340:H340"/>
    <mergeCell ref="C341:H341"/>
    <mergeCell ref="C342:H342"/>
    <mergeCell ref="C331:H331"/>
    <mergeCell ref="C332:H332"/>
    <mergeCell ref="C333:H333"/>
    <mergeCell ref="C334:H334"/>
    <mergeCell ref="C335:H335"/>
    <mergeCell ref="C336:H336"/>
    <mergeCell ref="C325:H325"/>
    <mergeCell ref="C326:H326"/>
    <mergeCell ref="C327:H327"/>
    <mergeCell ref="C328:H328"/>
    <mergeCell ref="C329:H329"/>
    <mergeCell ref="C330:H330"/>
    <mergeCell ref="C320:H320"/>
    <mergeCell ref="I320:J320"/>
    <mergeCell ref="K320:L320"/>
    <mergeCell ref="C322:H322"/>
    <mergeCell ref="C323:H323"/>
    <mergeCell ref="C324:H324"/>
    <mergeCell ref="C301:H301"/>
    <mergeCell ref="C302:H302"/>
    <mergeCell ref="C303:H303"/>
    <mergeCell ref="C304:F304"/>
    <mergeCell ref="C305:F305"/>
    <mergeCell ref="A308:L308"/>
    <mergeCell ref="C295:H295"/>
    <mergeCell ref="C296:H296"/>
    <mergeCell ref="C297:H297"/>
    <mergeCell ref="C298:H298"/>
    <mergeCell ref="C299:H299"/>
    <mergeCell ref="C300:H300"/>
    <mergeCell ref="C289:H289"/>
    <mergeCell ref="C290:H290"/>
    <mergeCell ref="C291:H291"/>
    <mergeCell ref="C292:H292"/>
    <mergeCell ref="C293:H293"/>
    <mergeCell ref="C294:H294"/>
    <mergeCell ref="C283:H283"/>
    <mergeCell ref="C284:H284"/>
    <mergeCell ref="C285:H285"/>
    <mergeCell ref="C286:H286"/>
    <mergeCell ref="C287:H287"/>
    <mergeCell ref="C288:H288"/>
    <mergeCell ref="C277:H277"/>
    <mergeCell ref="C278:H278"/>
    <mergeCell ref="C279:H279"/>
    <mergeCell ref="C280:H280"/>
    <mergeCell ref="C281:H281"/>
    <mergeCell ref="C282:H282"/>
    <mergeCell ref="C267:F267"/>
    <mergeCell ref="A270:L270"/>
    <mergeCell ref="A272:L272"/>
    <mergeCell ref="C275:H275"/>
    <mergeCell ref="I275:J275"/>
    <mergeCell ref="K275:L275"/>
    <mergeCell ref="C261:H261"/>
    <mergeCell ref="C262:H262"/>
    <mergeCell ref="C263:H263"/>
    <mergeCell ref="C264:H264"/>
    <mergeCell ref="C265:H265"/>
    <mergeCell ref="C266:F266"/>
    <mergeCell ref="C255:H255"/>
    <mergeCell ref="C256:H256"/>
    <mergeCell ref="C257:H257"/>
    <mergeCell ref="C258:H258"/>
    <mergeCell ref="C259:H259"/>
    <mergeCell ref="C260:H260"/>
    <mergeCell ref="C249:H249"/>
    <mergeCell ref="C250:H250"/>
    <mergeCell ref="C251:H251"/>
    <mergeCell ref="C252:H252"/>
    <mergeCell ref="C253:H253"/>
    <mergeCell ref="C254:H254"/>
    <mergeCell ref="C243:H243"/>
    <mergeCell ref="C244:H244"/>
    <mergeCell ref="C245:H245"/>
    <mergeCell ref="C246:H246"/>
    <mergeCell ref="C247:H247"/>
    <mergeCell ref="C248:H248"/>
    <mergeCell ref="C235:F235"/>
    <mergeCell ref="C236:F236"/>
    <mergeCell ref="C239:H239"/>
    <mergeCell ref="C240:H240"/>
    <mergeCell ref="C241:H241"/>
    <mergeCell ref="C242:H242"/>
    <mergeCell ref="C229:H229"/>
    <mergeCell ref="C230:H230"/>
    <mergeCell ref="C231:H231"/>
    <mergeCell ref="C232:H232"/>
    <mergeCell ref="C233:H233"/>
    <mergeCell ref="C234:H234"/>
    <mergeCell ref="C223:H223"/>
    <mergeCell ref="C224:H224"/>
    <mergeCell ref="C225:H225"/>
    <mergeCell ref="C226:H226"/>
    <mergeCell ref="C227:H227"/>
    <mergeCell ref="C228:H228"/>
    <mergeCell ref="C217:H217"/>
    <mergeCell ref="C218:H218"/>
    <mergeCell ref="C219:H219"/>
    <mergeCell ref="C220:H220"/>
    <mergeCell ref="C221:H221"/>
    <mergeCell ref="C222:H222"/>
    <mergeCell ref="C211:H211"/>
    <mergeCell ref="C212:H212"/>
    <mergeCell ref="C213:H213"/>
    <mergeCell ref="C214:H214"/>
    <mergeCell ref="C215:H215"/>
    <mergeCell ref="C216:H216"/>
    <mergeCell ref="C206:H206"/>
    <mergeCell ref="I206:J206"/>
    <mergeCell ref="K206:L206"/>
    <mergeCell ref="C208:H208"/>
    <mergeCell ref="C209:H209"/>
    <mergeCell ref="C210:H210"/>
    <mergeCell ref="C202:H202"/>
    <mergeCell ref="I202:J202"/>
    <mergeCell ref="K202:L202"/>
    <mergeCell ref="C204:H204"/>
    <mergeCell ref="I204:J204"/>
    <mergeCell ref="K204:L204"/>
    <mergeCell ref="C178:F178"/>
    <mergeCell ref="C187:H187"/>
    <mergeCell ref="I187:J187"/>
    <mergeCell ref="K187:L187"/>
    <mergeCell ref="C189:H189"/>
    <mergeCell ref="I189:J189"/>
    <mergeCell ref="K189:L189"/>
    <mergeCell ref="C165:L165"/>
    <mergeCell ref="C174:H174"/>
    <mergeCell ref="I174:J174"/>
    <mergeCell ref="K174:L174"/>
    <mergeCell ref="C176:L176"/>
    <mergeCell ref="C177:L177"/>
    <mergeCell ref="C161:H161"/>
    <mergeCell ref="I161:J161"/>
    <mergeCell ref="K161:L161"/>
    <mergeCell ref="C163:H163"/>
    <mergeCell ref="I163:J163"/>
    <mergeCell ref="K163:L163"/>
    <mergeCell ref="C139:L139"/>
    <mergeCell ref="C148:H148"/>
    <mergeCell ref="I148:J148"/>
    <mergeCell ref="K148:L148"/>
    <mergeCell ref="C150:L150"/>
    <mergeCell ref="C159:H159"/>
    <mergeCell ref="I159:J159"/>
    <mergeCell ref="K159:L159"/>
    <mergeCell ref="C113:L113"/>
    <mergeCell ref="C124:H124"/>
    <mergeCell ref="I124:J124"/>
    <mergeCell ref="K124:L124"/>
    <mergeCell ref="C126:L126"/>
    <mergeCell ref="C137:H137"/>
    <mergeCell ref="I137:J137"/>
    <mergeCell ref="K137:L137"/>
    <mergeCell ref="C100:H100"/>
    <mergeCell ref="I100:J100"/>
    <mergeCell ref="K100:L100"/>
    <mergeCell ref="C102:L102"/>
    <mergeCell ref="C111:H111"/>
    <mergeCell ref="I111:J111"/>
    <mergeCell ref="K111:L111"/>
    <mergeCell ref="C81:H81"/>
    <mergeCell ref="C82:H82"/>
    <mergeCell ref="C83:H83"/>
    <mergeCell ref="C84:F84"/>
    <mergeCell ref="C85:F85"/>
    <mergeCell ref="A88:L88"/>
    <mergeCell ref="C75:H75"/>
    <mergeCell ref="C76:H76"/>
    <mergeCell ref="C77:H77"/>
    <mergeCell ref="C78:H78"/>
    <mergeCell ref="C79:H79"/>
    <mergeCell ref="C80:H80"/>
    <mergeCell ref="C69:H69"/>
    <mergeCell ref="C70:H70"/>
    <mergeCell ref="C71:H71"/>
    <mergeCell ref="C72:H72"/>
    <mergeCell ref="C73:H73"/>
    <mergeCell ref="C74:H74"/>
    <mergeCell ref="C63:H63"/>
    <mergeCell ref="C64:H64"/>
    <mergeCell ref="C65:H65"/>
    <mergeCell ref="C66:H66"/>
    <mergeCell ref="C67:H67"/>
    <mergeCell ref="C68:H68"/>
    <mergeCell ref="C57:H57"/>
    <mergeCell ref="C58:H58"/>
    <mergeCell ref="C59:H59"/>
    <mergeCell ref="C60:H60"/>
    <mergeCell ref="C61:H61"/>
    <mergeCell ref="C62:H62"/>
    <mergeCell ref="H44:J47"/>
    <mergeCell ref="K44:K48"/>
    <mergeCell ref="L44:L48"/>
    <mergeCell ref="A51:L51"/>
    <mergeCell ref="A53:L53"/>
    <mergeCell ref="C55:H55"/>
    <mergeCell ref="I55:J55"/>
    <mergeCell ref="K55:L55"/>
    <mergeCell ref="D39:E39"/>
    <mergeCell ref="D40:E40"/>
    <mergeCell ref="D41:E41"/>
    <mergeCell ref="D42:E42"/>
    <mergeCell ref="A44:A48"/>
    <mergeCell ref="B44:B48"/>
    <mergeCell ref="C44:C48"/>
    <mergeCell ref="D44:D48"/>
    <mergeCell ref="E44:G47"/>
    <mergeCell ref="A23:L23"/>
    <mergeCell ref="A25:L25"/>
    <mergeCell ref="A26:L26"/>
    <mergeCell ref="C31:L31"/>
    <mergeCell ref="C32:L32"/>
    <mergeCell ref="D36:E36"/>
    <mergeCell ref="A14:E14"/>
    <mergeCell ref="F14:L14"/>
    <mergeCell ref="A17:L17"/>
    <mergeCell ref="A18:L18"/>
    <mergeCell ref="A20:L20"/>
    <mergeCell ref="A21:L21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</mergeCells>
  <pageMargins left="0.4" right="0.2" top="0.2" bottom="0.4" header="0.2" footer="0.2"/>
  <pageSetup paperSize="9" scale="4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U366"/>
  <sheetViews>
    <sheetView workbookViewId="0">
      <selection activeCell="A362" sqref="A362:O36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360</v>
      </c>
      <c r="C12" s="1">
        <v>0</v>
      </c>
      <c r="D12" s="1">
        <f>ROW(A304)</f>
        <v>304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B304</f>
        <v>360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02-01-12</v>
      </c>
      <c r="G18" s="3" t="str">
        <f t="shared" si="0"/>
        <v>02-01-12 Цифровая система передачи информации</v>
      </c>
      <c r="H18" s="3"/>
      <c r="I18" s="3"/>
      <c r="J18" s="3"/>
      <c r="K18" s="3"/>
      <c r="L18" s="3"/>
      <c r="M18" s="3"/>
      <c r="N18" s="3"/>
      <c r="O18" s="3">
        <f t="shared" ref="O18:AT18" si="1">O304</f>
        <v>16193474</v>
      </c>
      <c r="P18" s="3">
        <f t="shared" si="1"/>
        <v>16191985</v>
      </c>
      <c r="Q18" s="3">
        <f t="shared" si="1"/>
        <v>615</v>
      </c>
      <c r="R18" s="3">
        <f t="shared" si="1"/>
        <v>38</v>
      </c>
      <c r="S18" s="3">
        <f t="shared" si="1"/>
        <v>875</v>
      </c>
      <c r="T18" s="3">
        <f t="shared" si="1"/>
        <v>0</v>
      </c>
      <c r="U18" s="3">
        <f t="shared" si="1"/>
        <v>88.363200000000006</v>
      </c>
      <c r="V18" s="3">
        <f t="shared" si="1"/>
        <v>3.1959999999999997</v>
      </c>
      <c r="W18" s="3">
        <f t="shared" si="1"/>
        <v>0</v>
      </c>
      <c r="X18" s="3">
        <f t="shared" si="1"/>
        <v>859</v>
      </c>
      <c r="Y18" s="3">
        <f t="shared" si="1"/>
        <v>447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16082797</v>
      </c>
      <c r="AQ18" s="3">
        <f t="shared" si="1"/>
        <v>0</v>
      </c>
      <c r="AR18" s="3">
        <f t="shared" si="1"/>
        <v>16194781</v>
      </c>
      <c r="AS18" s="3">
        <f t="shared" si="1"/>
        <v>0</v>
      </c>
      <c r="AT18" s="3">
        <f t="shared" si="1"/>
        <v>111984</v>
      </c>
      <c r="AU18" s="3">
        <f t="shared" ref="AU18:BZ18" si="2">AU304</f>
        <v>0</v>
      </c>
      <c r="AV18" s="3">
        <f t="shared" si="2"/>
        <v>16191985</v>
      </c>
      <c r="AW18" s="3">
        <f t="shared" si="2"/>
        <v>109188</v>
      </c>
      <c r="AX18" s="3">
        <f t="shared" si="2"/>
        <v>0</v>
      </c>
      <c r="AY18" s="3">
        <f t="shared" si="2"/>
        <v>109188</v>
      </c>
      <c r="AZ18" s="3">
        <f t="shared" si="2"/>
        <v>16082797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CA304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DG304</f>
        <v>16932000</v>
      </c>
      <c r="DH18" s="4">
        <f t="shared" si="4"/>
        <v>16879334</v>
      </c>
      <c r="DI18" s="4">
        <f t="shared" si="4"/>
        <v>8144</v>
      </c>
      <c r="DJ18" s="4">
        <f t="shared" si="4"/>
        <v>1910</v>
      </c>
      <c r="DK18" s="4">
        <f t="shared" si="4"/>
        <v>44522</v>
      </c>
      <c r="DL18" s="4">
        <f t="shared" si="4"/>
        <v>0</v>
      </c>
      <c r="DM18" s="4">
        <f t="shared" si="4"/>
        <v>88.363200000000006</v>
      </c>
      <c r="DN18" s="4">
        <f t="shared" si="4"/>
        <v>3.1959999999999997</v>
      </c>
      <c r="DO18" s="4">
        <f t="shared" si="4"/>
        <v>0</v>
      </c>
      <c r="DP18" s="4">
        <f t="shared" si="4"/>
        <v>43776</v>
      </c>
      <c r="DQ18" s="4">
        <f t="shared" si="4"/>
        <v>22777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16764064</v>
      </c>
      <c r="EI18" s="4">
        <f t="shared" si="4"/>
        <v>0</v>
      </c>
      <c r="EJ18" s="4">
        <f t="shared" si="4"/>
        <v>17001608</v>
      </c>
      <c r="EK18" s="4">
        <f t="shared" si="4"/>
        <v>0</v>
      </c>
      <c r="EL18" s="4">
        <f t="shared" si="4"/>
        <v>237544</v>
      </c>
      <c r="EM18" s="4">
        <f t="shared" ref="EM18:FR18" si="5">EM304</f>
        <v>0</v>
      </c>
      <c r="EN18" s="4">
        <f t="shared" si="5"/>
        <v>16879334</v>
      </c>
      <c r="EO18" s="4">
        <f t="shared" si="5"/>
        <v>115270</v>
      </c>
      <c r="EP18" s="4">
        <f t="shared" si="5"/>
        <v>0</v>
      </c>
      <c r="EQ18" s="4">
        <f t="shared" si="5"/>
        <v>115270</v>
      </c>
      <c r="ER18" s="4">
        <f t="shared" si="5"/>
        <v>16764064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FS304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ROW(A274)</f>
        <v>274</v>
      </c>
      <c r="E20" s="1"/>
      <c r="F20" s="1" t="s">
        <v>4</v>
      </c>
      <c r="G20" s="1" t="s">
        <v>19</v>
      </c>
      <c r="H20" s="1" t="s">
        <v>3</v>
      </c>
      <c r="I20" s="1">
        <v>0</v>
      </c>
      <c r="J20" s="1" t="s">
        <v>20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7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B274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02-01-12</v>
      </c>
      <c r="G22" s="3" t="str">
        <f t="shared" si="7"/>
        <v>Цифровая система передачи информации</v>
      </c>
      <c r="H22" s="3"/>
      <c r="I22" s="3"/>
      <c r="J22" s="3"/>
      <c r="K22" s="3"/>
      <c r="L22" s="3"/>
      <c r="M22" s="3"/>
      <c r="N22" s="3"/>
      <c r="O22" s="3">
        <f t="shared" ref="O22:AT22" si="8">O274</f>
        <v>16193474</v>
      </c>
      <c r="P22" s="3">
        <f t="shared" si="8"/>
        <v>16191985</v>
      </c>
      <c r="Q22" s="3">
        <f t="shared" si="8"/>
        <v>615</v>
      </c>
      <c r="R22" s="3">
        <f t="shared" si="8"/>
        <v>38</v>
      </c>
      <c r="S22" s="3">
        <f t="shared" si="8"/>
        <v>875</v>
      </c>
      <c r="T22" s="3">
        <f t="shared" si="8"/>
        <v>0</v>
      </c>
      <c r="U22" s="3">
        <f t="shared" si="8"/>
        <v>88.363200000000006</v>
      </c>
      <c r="V22" s="3">
        <f t="shared" si="8"/>
        <v>3.1959999999999997</v>
      </c>
      <c r="W22" s="3">
        <f t="shared" si="8"/>
        <v>0</v>
      </c>
      <c r="X22" s="3">
        <f t="shared" si="8"/>
        <v>859</v>
      </c>
      <c r="Y22" s="3">
        <f t="shared" si="8"/>
        <v>447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16082797</v>
      </c>
      <c r="AQ22" s="3">
        <f t="shared" si="8"/>
        <v>0</v>
      </c>
      <c r="AR22" s="3">
        <f t="shared" si="8"/>
        <v>16194781</v>
      </c>
      <c r="AS22" s="3">
        <f t="shared" si="8"/>
        <v>0</v>
      </c>
      <c r="AT22" s="3">
        <f t="shared" si="8"/>
        <v>111984</v>
      </c>
      <c r="AU22" s="3">
        <f t="shared" ref="AU22:BZ22" si="9">AU274</f>
        <v>0</v>
      </c>
      <c r="AV22" s="3">
        <f t="shared" si="9"/>
        <v>16191985</v>
      </c>
      <c r="AW22" s="3">
        <f t="shared" si="9"/>
        <v>109188</v>
      </c>
      <c r="AX22" s="3">
        <f t="shared" si="9"/>
        <v>0</v>
      </c>
      <c r="AY22" s="3">
        <f t="shared" si="9"/>
        <v>109188</v>
      </c>
      <c r="AZ22" s="3">
        <f t="shared" si="9"/>
        <v>16082797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CA274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DG274</f>
        <v>16932000</v>
      </c>
      <c r="DH22" s="4">
        <f t="shared" si="11"/>
        <v>16879334</v>
      </c>
      <c r="DI22" s="4">
        <f t="shared" si="11"/>
        <v>8144</v>
      </c>
      <c r="DJ22" s="4">
        <f t="shared" si="11"/>
        <v>1910</v>
      </c>
      <c r="DK22" s="4">
        <f t="shared" si="11"/>
        <v>44522</v>
      </c>
      <c r="DL22" s="4">
        <f t="shared" si="11"/>
        <v>0</v>
      </c>
      <c r="DM22" s="4">
        <f t="shared" si="11"/>
        <v>88.363200000000006</v>
      </c>
      <c r="DN22" s="4">
        <f t="shared" si="11"/>
        <v>3.1959999999999997</v>
      </c>
      <c r="DO22" s="4">
        <f t="shared" si="11"/>
        <v>0</v>
      </c>
      <c r="DP22" s="4">
        <f t="shared" si="11"/>
        <v>43776</v>
      </c>
      <c r="DQ22" s="4">
        <f t="shared" si="11"/>
        <v>22777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16764064</v>
      </c>
      <c r="EI22" s="4">
        <f t="shared" si="11"/>
        <v>0</v>
      </c>
      <c r="EJ22" s="4">
        <f t="shared" si="11"/>
        <v>17001608</v>
      </c>
      <c r="EK22" s="4">
        <f t="shared" si="11"/>
        <v>0</v>
      </c>
      <c r="EL22" s="4">
        <f t="shared" si="11"/>
        <v>237544</v>
      </c>
      <c r="EM22" s="4">
        <f t="shared" ref="EM22:FR22" si="12">EM274</f>
        <v>0</v>
      </c>
      <c r="EN22" s="4">
        <f t="shared" si="12"/>
        <v>16879334</v>
      </c>
      <c r="EO22" s="4">
        <f t="shared" si="12"/>
        <v>115270</v>
      </c>
      <c r="EP22" s="4">
        <f t="shared" si="12"/>
        <v>0</v>
      </c>
      <c r="EQ22" s="4">
        <f t="shared" si="12"/>
        <v>115270</v>
      </c>
      <c r="ER22" s="4">
        <f t="shared" si="12"/>
        <v>16764064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FS274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ROW(A130)</f>
        <v>130</v>
      </c>
      <c r="E24" s="1"/>
      <c r="F24" s="1" t="s">
        <v>21</v>
      </c>
      <c r="G24" s="1" t="s">
        <v>22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2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B130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ПС 220 кВ Красногорская</v>
      </c>
      <c r="H26" s="3"/>
      <c r="I26" s="3"/>
      <c r="J26" s="3"/>
      <c r="K26" s="3"/>
      <c r="L26" s="3"/>
      <c r="M26" s="3"/>
      <c r="N26" s="3"/>
      <c r="O26" s="3">
        <f t="shared" ref="O26:AT26" si="15">O130</f>
        <v>13984170</v>
      </c>
      <c r="P26" s="3">
        <f t="shared" si="15"/>
        <v>13982782</v>
      </c>
      <c r="Q26" s="3">
        <f t="shared" si="15"/>
        <v>538</v>
      </c>
      <c r="R26" s="3">
        <f t="shared" si="15"/>
        <v>31</v>
      </c>
      <c r="S26" s="3">
        <f t="shared" si="15"/>
        <v>851</v>
      </c>
      <c r="T26" s="3">
        <f t="shared" si="15"/>
        <v>0</v>
      </c>
      <c r="U26" s="3">
        <f t="shared" si="15"/>
        <v>85.993200000000002</v>
      </c>
      <c r="V26" s="3">
        <f t="shared" si="15"/>
        <v>2.6059999999999999</v>
      </c>
      <c r="W26" s="3">
        <f t="shared" si="15"/>
        <v>0</v>
      </c>
      <c r="X26" s="3">
        <f t="shared" si="15"/>
        <v>830</v>
      </c>
      <c r="Y26" s="3">
        <f t="shared" si="15"/>
        <v>432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13873600</v>
      </c>
      <c r="AQ26" s="3">
        <f t="shared" si="15"/>
        <v>0</v>
      </c>
      <c r="AR26" s="3">
        <f t="shared" si="15"/>
        <v>13985432</v>
      </c>
      <c r="AS26" s="3">
        <f t="shared" si="15"/>
        <v>0</v>
      </c>
      <c r="AT26" s="3">
        <f t="shared" si="15"/>
        <v>111832</v>
      </c>
      <c r="AU26" s="3">
        <f t="shared" ref="AU26:BZ26" si="16">AU130</f>
        <v>0</v>
      </c>
      <c r="AV26" s="3">
        <f t="shared" si="16"/>
        <v>13982782</v>
      </c>
      <c r="AW26" s="3">
        <f t="shared" si="16"/>
        <v>109182</v>
      </c>
      <c r="AX26" s="3">
        <f t="shared" si="16"/>
        <v>0</v>
      </c>
      <c r="AY26" s="3">
        <f t="shared" si="16"/>
        <v>109182</v>
      </c>
      <c r="AZ26" s="3">
        <f t="shared" si="16"/>
        <v>13873600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CA130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DG130</f>
        <v>14626740</v>
      </c>
      <c r="DH26" s="4">
        <f t="shared" si="18"/>
        <v>14576466</v>
      </c>
      <c r="DI26" s="4">
        <f t="shared" si="18"/>
        <v>6949</v>
      </c>
      <c r="DJ26" s="4">
        <f t="shared" si="18"/>
        <v>1566</v>
      </c>
      <c r="DK26" s="4">
        <f t="shared" si="18"/>
        <v>43325</v>
      </c>
      <c r="DL26" s="4">
        <f t="shared" si="18"/>
        <v>0</v>
      </c>
      <c r="DM26" s="4">
        <f t="shared" si="18"/>
        <v>85.993200000000002</v>
      </c>
      <c r="DN26" s="4">
        <f t="shared" si="18"/>
        <v>2.6059999999999999</v>
      </c>
      <c r="DO26" s="4">
        <f t="shared" si="18"/>
        <v>0</v>
      </c>
      <c r="DP26" s="4">
        <f t="shared" si="18"/>
        <v>42281</v>
      </c>
      <c r="DQ26" s="4">
        <f t="shared" si="18"/>
        <v>21991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14461286</v>
      </c>
      <c r="EI26" s="4">
        <f t="shared" si="18"/>
        <v>0</v>
      </c>
      <c r="EJ26" s="4">
        <f t="shared" si="18"/>
        <v>14693517</v>
      </c>
      <c r="EK26" s="4">
        <f t="shared" si="18"/>
        <v>0</v>
      </c>
      <c r="EL26" s="4">
        <f t="shared" si="18"/>
        <v>232231</v>
      </c>
      <c r="EM26" s="4">
        <f t="shared" ref="EM26:FR26" si="19">EM130</f>
        <v>0</v>
      </c>
      <c r="EN26" s="4">
        <f t="shared" si="19"/>
        <v>14576466</v>
      </c>
      <c r="EO26" s="4">
        <f t="shared" si="19"/>
        <v>115180</v>
      </c>
      <c r="EP26" s="4">
        <f t="shared" si="19"/>
        <v>0</v>
      </c>
      <c r="EQ26" s="4">
        <f t="shared" si="19"/>
        <v>115180</v>
      </c>
      <c r="ER26" s="4">
        <f t="shared" si="19"/>
        <v>14461286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FS130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ROW(A35)</f>
        <v>35</v>
      </c>
      <c r="E28" s="1"/>
      <c r="F28" s="1" t="s">
        <v>23</v>
      </c>
      <c r="G28" s="1" t="s">
        <v>24</v>
      </c>
      <c r="H28" s="1" t="s">
        <v>3</v>
      </c>
      <c r="I28" s="1">
        <v>0</v>
      </c>
      <c r="J28" s="1"/>
      <c r="K28" s="1">
        <v>-1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2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B35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Стоимость оборудования</v>
      </c>
      <c r="H30" s="3"/>
      <c r="I30" s="3"/>
      <c r="J30" s="3"/>
      <c r="K30" s="3"/>
      <c r="L30" s="3"/>
      <c r="M30" s="3"/>
      <c r="N30" s="3"/>
      <c r="O30" s="3">
        <f t="shared" ref="O30:AT30" si="22">O35</f>
        <v>13873600</v>
      </c>
      <c r="P30" s="3">
        <f t="shared" si="22"/>
        <v>13873600</v>
      </c>
      <c r="Q30" s="3">
        <f t="shared" si="22"/>
        <v>0</v>
      </c>
      <c r="R30" s="3">
        <f t="shared" si="22"/>
        <v>0</v>
      </c>
      <c r="S30" s="3">
        <f t="shared" si="22"/>
        <v>0</v>
      </c>
      <c r="T30" s="3">
        <f t="shared" si="22"/>
        <v>0</v>
      </c>
      <c r="U30" s="3">
        <f t="shared" si="22"/>
        <v>0</v>
      </c>
      <c r="V30" s="3">
        <f t="shared" si="22"/>
        <v>0</v>
      </c>
      <c r="W30" s="3">
        <f t="shared" si="22"/>
        <v>0</v>
      </c>
      <c r="X30" s="3">
        <f t="shared" si="22"/>
        <v>0</v>
      </c>
      <c r="Y30" s="3">
        <f t="shared" si="22"/>
        <v>0</v>
      </c>
      <c r="Z30" s="3">
        <f t="shared" si="22"/>
        <v>0</v>
      </c>
      <c r="AA30" s="3">
        <f t="shared" si="22"/>
        <v>0</v>
      </c>
      <c r="AB30" s="3">
        <f t="shared" si="22"/>
        <v>13873600</v>
      </c>
      <c r="AC30" s="3">
        <f t="shared" si="22"/>
        <v>13873600</v>
      </c>
      <c r="AD30" s="3">
        <f t="shared" si="22"/>
        <v>0</v>
      </c>
      <c r="AE30" s="3">
        <f t="shared" si="22"/>
        <v>0</v>
      </c>
      <c r="AF30" s="3">
        <f t="shared" si="22"/>
        <v>0</v>
      </c>
      <c r="AG30" s="3">
        <f t="shared" si="22"/>
        <v>0</v>
      </c>
      <c r="AH30" s="3">
        <f t="shared" si="22"/>
        <v>0</v>
      </c>
      <c r="AI30" s="3">
        <f t="shared" si="22"/>
        <v>0</v>
      </c>
      <c r="AJ30" s="3">
        <f t="shared" si="22"/>
        <v>0</v>
      </c>
      <c r="AK30" s="3">
        <f t="shared" si="22"/>
        <v>0</v>
      </c>
      <c r="AL30" s="3">
        <f t="shared" si="22"/>
        <v>0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13873600</v>
      </c>
      <c r="AQ30" s="3">
        <f t="shared" si="22"/>
        <v>0</v>
      </c>
      <c r="AR30" s="3">
        <f t="shared" si="22"/>
        <v>13873600</v>
      </c>
      <c r="AS30" s="3">
        <f t="shared" si="22"/>
        <v>0</v>
      </c>
      <c r="AT30" s="3">
        <f t="shared" si="22"/>
        <v>0</v>
      </c>
      <c r="AU30" s="3">
        <f t="shared" ref="AU30:BZ30" si="23">AU35</f>
        <v>0</v>
      </c>
      <c r="AV30" s="3">
        <f t="shared" si="23"/>
        <v>13873600</v>
      </c>
      <c r="AW30" s="3">
        <f t="shared" si="23"/>
        <v>0</v>
      </c>
      <c r="AX30" s="3">
        <f t="shared" si="23"/>
        <v>0</v>
      </c>
      <c r="AY30" s="3">
        <f t="shared" si="23"/>
        <v>0</v>
      </c>
      <c r="AZ30" s="3">
        <f t="shared" si="23"/>
        <v>13873600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13873600</v>
      </c>
      <c r="BZ30" s="3">
        <f t="shared" si="23"/>
        <v>0</v>
      </c>
      <c r="CA30" s="3">
        <f t="shared" ref="CA30:DF30" si="24">CA35</f>
        <v>13873600</v>
      </c>
      <c r="CB30" s="3">
        <f t="shared" si="24"/>
        <v>0</v>
      </c>
      <c r="CC30" s="3">
        <f t="shared" si="24"/>
        <v>0</v>
      </c>
      <c r="CD30" s="3">
        <f t="shared" si="24"/>
        <v>0</v>
      </c>
      <c r="CE30" s="3">
        <f t="shared" si="24"/>
        <v>13873600</v>
      </c>
      <c r="CF30" s="3">
        <f t="shared" si="24"/>
        <v>0</v>
      </c>
      <c r="CG30" s="3">
        <f t="shared" si="24"/>
        <v>0</v>
      </c>
      <c r="CH30" s="3">
        <f t="shared" si="24"/>
        <v>0</v>
      </c>
      <c r="CI30" s="3">
        <f t="shared" si="24"/>
        <v>13873600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DG35</f>
        <v>14461286</v>
      </c>
      <c r="DH30" s="4">
        <f t="shared" si="25"/>
        <v>14461286</v>
      </c>
      <c r="DI30" s="4">
        <f t="shared" si="25"/>
        <v>0</v>
      </c>
      <c r="DJ30" s="4">
        <f t="shared" si="25"/>
        <v>0</v>
      </c>
      <c r="DK30" s="4">
        <f t="shared" si="25"/>
        <v>0</v>
      </c>
      <c r="DL30" s="4">
        <f t="shared" si="25"/>
        <v>0</v>
      </c>
      <c r="DM30" s="4">
        <f t="shared" si="25"/>
        <v>0</v>
      </c>
      <c r="DN30" s="4">
        <f t="shared" si="25"/>
        <v>0</v>
      </c>
      <c r="DO30" s="4">
        <f t="shared" si="25"/>
        <v>0</v>
      </c>
      <c r="DP30" s="4">
        <f t="shared" si="25"/>
        <v>0</v>
      </c>
      <c r="DQ30" s="4">
        <f t="shared" si="25"/>
        <v>0</v>
      </c>
      <c r="DR30" s="4">
        <f t="shared" si="25"/>
        <v>0</v>
      </c>
      <c r="DS30" s="4">
        <f t="shared" si="25"/>
        <v>0</v>
      </c>
      <c r="DT30" s="4">
        <f t="shared" si="25"/>
        <v>14461286</v>
      </c>
      <c r="DU30" s="4">
        <f t="shared" si="25"/>
        <v>14461286</v>
      </c>
      <c r="DV30" s="4">
        <f t="shared" si="25"/>
        <v>0</v>
      </c>
      <c r="DW30" s="4">
        <f t="shared" si="25"/>
        <v>0</v>
      </c>
      <c r="DX30" s="4">
        <f t="shared" si="25"/>
        <v>0</v>
      </c>
      <c r="DY30" s="4">
        <f t="shared" si="25"/>
        <v>0</v>
      </c>
      <c r="DZ30" s="4">
        <f t="shared" si="25"/>
        <v>0</v>
      </c>
      <c r="EA30" s="4">
        <f t="shared" si="25"/>
        <v>0</v>
      </c>
      <c r="EB30" s="4">
        <f t="shared" si="25"/>
        <v>0</v>
      </c>
      <c r="EC30" s="4">
        <f t="shared" si="25"/>
        <v>0</v>
      </c>
      <c r="ED30" s="4">
        <f t="shared" si="25"/>
        <v>0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14461286</v>
      </c>
      <c r="EI30" s="4">
        <f t="shared" si="25"/>
        <v>0</v>
      </c>
      <c r="EJ30" s="4">
        <f t="shared" si="25"/>
        <v>14461286</v>
      </c>
      <c r="EK30" s="4">
        <f t="shared" si="25"/>
        <v>0</v>
      </c>
      <c r="EL30" s="4">
        <f t="shared" si="25"/>
        <v>0</v>
      </c>
      <c r="EM30" s="4">
        <f t="shared" ref="EM30:FR30" si="26">EM35</f>
        <v>0</v>
      </c>
      <c r="EN30" s="4">
        <f t="shared" si="26"/>
        <v>14461286</v>
      </c>
      <c r="EO30" s="4">
        <f t="shared" si="26"/>
        <v>0</v>
      </c>
      <c r="EP30" s="4">
        <f t="shared" si="26"/>
        <v>0</v>
      </c>
      <c r="EQ30" s="4">
        <f t="shared" si="26"/>
        <v>0</v>
      </c>
      <c r="ER30" s="4">
        <f t="shared" si="26"/>
        <v>14461286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14461286</v>
      </c>
      <c r="FR30" s="4">
        <f t="shared" si="26"/>
        <v>0</v>
      </c>
      <c r="FS30" s="4">
        <f t="shared" ref="FS30:GX30" si="27">FS35</f>
        <v>14461286</v>
      </c>
      <c r="FT30" s="4">
        <f t="shared" si="27"/>
        <v>0</v>
      </c>
      <c r="FU30" s="4">
        <f t="shared" si="27"/>
        <v>0</v>
      </c>
      <c r="FV30" s="4">
        <f t="shared" si="27"/>
        <v>0</v>
      </c>
      <c r="FW30" s="4">
        <f t="shared" si="27"/>
        <v>14461286</v>
      </c>
      <c r="FX30" s="4">
        <f t="shared" si="27"/>
        <v>0</v>
      </c>
      <c r="FY30" s="4">
        <f t="shared" si="27"/>
        <v>0</v>
      </c>
      <c r="FZ30" s="4">
        <f t="shared" si="27"/>
        <v>0</v>
      </c>
      <c r="GA30" s="4">
        <f t="shared" si="27"/>
        <v>14461286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/>
      <c r="D32" s="2"/>
      <c r="E32" s="2" t="s">
        <v>25</v>
      </c>
      <c r="F32" s="2" t="s">
        <v>26</v>
      </c>
      <c r="G32" s="2" t="s">
        <v>398</v>
      </c>
      <c r="H32" s="2" t="s">
        <v>27</v>
      </c>
      <c r="I32" s="2">
        <f>ROUND(ROUND(1,4),7)</f>
        <v>1</v>
      </c>
      <c r="J32" s="2">
        <v>0</v>
      </c>
      <c r="K32" s="2">
        <f>ROUND(ROUND(1,4),7)</f>
        <v>1</v>
      </c>
      <c r="L32" s="2"/>
      <c r="M32" s="2"/>
      <c r="N32" s="2"/>
      <c r="O32" s="2">
        <f>ROUND(CP32,2)</f>
        <v>13873600</v>
      </c>
      <c r="P32" s="2">
        <f>ROUND(ROUND(CQ32*I32,0)/BC32,2)</f>
        <v>13873600</v>
      </c>
      <c r="Q32" s="2">
        <f>ROUND(CR32*I32,2)</f>
        <v>0</v>
      </c>
      <c r="R32" s="2">
        <f>ROUND(CS32*I32,2)</f>
        <v>0</v>
      </c>
      <c r="S32" s="2">
        <f>ROUND(CT32*I32,2)</f>
        <v>0</v>
      </c>
      <c r="T32" s="2">
        <f>ROUND(CU32*I32,2)</f>
        <v>0</v>
      </c>
      <c r="U32" s="2">
        <f>ROUND(CV32*I32,7)</f>
        <v>0</v>
      </c>
      <c r="V32" s="2">
        <f>ROUND(CW32*I32,7)</f>
        <v>0</v>
      </c>
      <c r="W32" s="2">
        <f>ROUND(CX32*I32,2)</f>
        <v>0</v>
      </c>
      <c r="X32" s="2">
        <f>ROUND(CY32,2)</f>
        <v>0</v>
      </c>
      <c r="Y32" s="2">
        <f>ROUND(CZ32,2)</f>
        <v>0</v>
      </c>
      <c r="Z32" s="2"/>
      <c r="AA32" s="2">
        <v>64865444</v>
      </c>
      <c r="AB32" s="2">
        <f>ROUND((AC32+AD32+AF32),2)</f>
        <v>13873600</v>
      </c>
      <c r="AC32" s="2">
        <f>ROUND((ES32),2)</f>
        <v>13873600</v>
      </c>
      <c r="AD32" s="2">
        <f>ROUND((((ET32)-(EU32))+AE32),2)</f>
        <v>0</v>
      </c>
      <c r="AE32" s="2">
        <f>ROUND((EU32),2)</f>
        <v>0</v>
      </c>
      <c r="AF32" s="2">
        <f>ROUND((EV32),2)</f>
        <v>0</v>
      </c>
      <c r="AG32" s="2">
        <f>ROUND((AP32),2)</f>
        <v>0</v>
      </c>
      <c r="AH32" s="2">
        <f>(EW32)</f>
        <v>0</v>
      </c>
      <c r="AI32" s="2">
        <f>(EX32)</f>
        <v>0</v>
      </c>
      <c r="AJ32" s="2">
        <f>(AS32)</f>
        <v>0</v>
      </c>
      <c r="AK32" s="2">
        <v>13873600</v>
      </c>
      <c r="AL32" s="2">
        <v>13873600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78</v>
      </c>
      <c r="AU32" s="2">
        <v>57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3</v>
      </c>
      <c r="BI32" s="2">
        <v>3</v>
      </c>
      <c r="BJ32" s="2" t="s">
        <v>3</v>
      </c>
      <c r="BK32" s="2"/>
      <c r="BL32" s="2"/>
      <c r="BM32" s="2">
        <v>400002</v>
      </c>
      <c r="BN32" s="2">
        <v>0</v>
      </c>
      <c r="BO32" s="2" t="s">
        <v>3</v>
      </c>
      <c r="BP32" s="2">
        <v>0</v>
      </c>
      <c r="BQ32" s="2">
        <v>7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78</v>
      </c>
      <c r="CA32" s="2">
        <v>57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(P32+Q32+S32)</f>
        <v>13873600</v>
      </c>
      <c r="CQ32" s="2">
        <f>AC32</f>
        <v>13873600</v>
      </c>
      <c r="CR32" s="2">
        <f>(((ET32)-(EU32)*BS32)+AE32*BS32)</f>
        <v>0</v>
      </c>
      <c r="CS32" s="2">
        <f>AE32*BS32</f>
        <v>0</v>
      </c>
      <c r="CT32" s="2">
        <f>AF32*BA32</f>
        <v>0</v>
      </c>
      <c r="CU32" s="2">
        <f t="shared" ref="CU32:CX33" si="28">AG32</f>
        <v>0</v>
      </c>
      <c r="CV32" s="2">
        <f t="shared" si="28"/>
        <v>0</v>
      </c>
      <c r="CW32" s="2">
        <f t="shared" si="28"/>
        <v>0</v>
      </c>
      <c r="CX32" s="2">
        <f t="shared" si="28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27</v>
      </c>
      <c r="DW32" s="2" t="s">
        <v>27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49994505</v>
      </c>
      <c r="EF32" s="2">
        <v>7</v>
      </c>
      <c r="EG32" s="2" t="s">
        <v>28</v>
      </c>
      <c r="EH32" s="2">
        <v>109</v>
      </c>
      <c r="EI32" s="2" t="s">
        <v>29</v>
      </c>
      <c r="EJ32" s="2">
        <v>1</v>
      </c>
      <c r="EK32" s="2">
        <v>400002</v>
      </c>
      <c r="EL32" s="2" t="s">
        <v>29</v>
      </c>
      <c r="EM32" s="2" t="s">
        <v>30</v>
      </c>
      <c r="EN32" s="2"/>
      <c r="EO32" s="2" t="s">
        <v>3</v>
      </c>
      <c r="EP32" s="2"/>
      <c r="EQ32" s="2">
        <v>1703936</v>
      </c>
      <c r="ER32" s="2">
        <v>0</v>
      </c>
      <c r="ES32" s="2">
        <v>13873600</v>
      </c>
      <c r="ET32" s="2">
        <v>0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>
        <v>5</v>
      </c>
      <c r="FA32" s="2"/>
      <c r="FB32" s="2"/>
      <c r="FC32" s="2">
        <v>0</v>
      </c>
      <c r="FD32" s="2">
        <v>18</v>
      </c>
      <c r="FE32" s="2"/>
      <c r="FF32" s="2">
        <v>13873600</v>
      </c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>P32</f>
        <v>13873600</v>
      </c>
      <c r="FS32" s="2">
        <v>0</v>
      </c>
      <c r="FT32" s="2"/>
      <c r="FU32" s="2"/>
      <c r="FV32" s="2"/>
      <c r="FW32" s="2"/>
      <c r="FX32" s="2">
        <v>78</v>
      </c>
      <c r="FY32" s="2">
        <v>57</v>
      </c>
      <c r="FZ32" s="2"/>
      <c r="GA32" s="2" t="s">
        <v>3</v>
      </c>
      <c r="GB32" s="2"/>
      <c r="GC32" s="2"/>
      <c r="GD32" s="2">
        <v>1</v>
      </c>
      <c r="GE32" s="2"/>
      <c r="GF32" s="2">
        <v>803653879</v>
      </c>
      <c r="GG32" s="2">
        <v>2</v>
      </c>
      <c r="GH32" s="2">
        <v>3</v>
      </c>
      <c r="GI32" s="2">
        <v>-2</v>
      </c>
      <c r="GJ32" s="2">
        <v>0</v>
      </c>
      <c r="GK32" s="2">
        <v>0</v>
      </c>
      <c r="GL32" s="2">
        <f>ROUND(IF(AND(BH32=3,BI32=3,FS32&lt;&gt;0),P32,0),2)</f>
        <v>0</v>
      </c>
      <c r="GM32" s="2">
        <f>ROUND(O32+X32+Y32,2)+GX32</f>
        <v>13873600</v>
      </c>
      <c r="GN32" s="2">
        <f>IF(OR(BI32=0,BI32=1),GM32-GX32,0)</f>
        <v>0</v>
      </c>
      <c r="GO32" s="2">
        <f>IF(BI32=2,GM32-GX32,0)</f>
        <v>0</v>
      </c>
      <c r="GP32" s="2">
        <f>IF(BI32=4,GM32-GX32,0)</f>
        <v>0</v>
      </c>
      <c r="GQ32" s="2"/>
      <c r="GR32" s="2">
        <v>1</v>
      </c>
      <c r="GS32" s="2">
        <v>1</v>
      </c>
      <c r="GT32" s="2">
        <v>0</v>
      </c>
      <c r="GU32" s="2" t="s">
        <v>3</v>
      </c>
      <c r="GV32" s="2">
        <f>ROUND((GT32),2)</f>
        <v>0</v>
      </c>
      <c r="GW32" s="2">
        <v>1</v>
      </c>
      <c r="GX32" s="2">
        <f>ROUND(HC32*I32,2)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>
        <f>ROUND(AC32*I32,0)</f>
        <v>13873600</v>
      </c>
      <c r="HI32" s="2"/>
      <c r="HJ32" s="2"/>
      <c r="HK32" s="2"/>
      <c r="HL32" s="2"/>
      <c r="HM32" s="2" t="s">
        <v>3</v>
      </c>
      <c r="HN32" s="2" t="s">
        <v>31</v>
      </c>
      <c r="HO32" s="2" t="s">
        <v>32</v>
      </c>
      <c r="HP32" s="2" t="s">
        <v>29</v>
      </c>
      <c r="HQ32" s="2" t="s">
        <v>29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45" x14ac:dyDescent="0.2">
      <c r="A33">
        <v>17</v>
      </c>
      <c r="B33">
        <v>1</v>
      </c>
      <c r="E33" t="s">
        <v>25</v>
      </c>
      <c r="F33" t="s">
        <v>26</v>
      </c>
      <c r="G33" t="s">
        <v>398</v>
      </c>
      <c r="H33" t="s">
        <v>27</v>
      </c>
      <c r="I33">
        <f>ROUND(ROUND(1,4),7)</f>
        <v>1</v>
      </c>
      <c r="J33">
        <v>0</v>
      </c>
      <c r="K33">
        <f>ROUND(ROUND(1,4),7)</f>
        <v>1</v>
      </c>
      <c r="O33">
        <f>ROUND(CP33,0)</f>
        <v>14461286</v>
      </c>
      <c r="P33">
        <f>ROUND(CQ33*I33,0)</f>
        <v>14461286</v>
      </c>
      <c r="Q33">
        <f>ROUND(CR33*I33,0)</f>
        <v>0</v>
      </c>
      <c r="R33">
        <f>ROUND(CS33*I33,0)</f>
        <v>0</v>
      </c>
      <c r="S33">
        <f>ROUND(CT33*I33,0)</f>
        <v>0</v>
      </c>
      <c r="T33">
        <f>ROUND(CU33*I33,0)</f>
        <v>0</v>
      </c>
      <c r="U33">
        <f>ROUND(CV33*I33,7)</f>
        <v>0</v>
      </c>
      <c r="V33">
        <f>ROUND(CW33*I33,7)</f>
        <v>0</v>
      </c>
      <c r="W33">
        <f>ROUND(CX33*I33,0)</f>
        <v>0</v>
      </c>
      <c r="X33">
        <f>ROUND(CY33,0)</f>
        <v>0</v>
      </c>
      <c r="Y33">
        <f>ROUND(CZ33,0)</f>
        <v>0</v>
      </c>
      <c r="AA33">
        <v>64865442</v>
      </c>
      <c r="AB33">
        <f>ROUND((AC33+AD33+AF33),2)</f>
        <v>14461285.699999999</v>
      </c>
      <c r="AC33">
        <f>ROUND((ES33),2)</f>
        <v>14461285.699999999</v>
      </c>
      <c r="AD33">
        <f>ROUND((((ET33)-(EU33))+AE33),2)</f>
        <v>0</v>
      </c>
      <c r="AE33">
        <f>ROUND((EU33),2)</f>
        <v>0</v>
      </c>
      <c r="AF33">
        <f>ROUND((EV33),2)</f>
        <v>0</v>
      </c>
      <c r="AG33">
        <f>ROUND((AP33),2)</f>
        <v>0</v>
      </c>
      <c r="AH33">
        <f>(EW33)</f>
        <v>0</v>
      </c>
      <c r="AI33">
        <f>(EX33)</f>
        <v>0</v>
      </c>
      <c r="AJ33">
        <f>(AS33)</f>
        <v>0</v>
      </c>
      <c r="AK33">
        <v>14461285.699999999</v>
      </c>
      <c r="AL33">
        <v>14461285.699999999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78</v>
      </c>
      <c r="AU33">
        <v>57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6.74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3</v>
      </c>
      <c r="BJ33" t="s">
        <v>3</v>
      </c>
      <c r="BM33">
        <v>400002</v>
      </c>
      <c r="BN33">
        <v>0</v>
      </c>
      <c r="BO33" t="s">
        <v>3</v>
      </c>
      <c r="BP33">
        <v>0</v>
      </c>
      <c r="BQ33">
        <v>7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78</v>
      </c>
      <c r="CA33">
        <v>57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>(P33+Q33+S33)</f>
        <v>14461286</v>
      </c>
      <c r="CQ33">
        <f>AC33</f>
        <v>14461285.699999999</v>
      </c>
      <c r="CR33">
        <f>(((ET33)-(EU33)*BS33)+AE33*BS33)</f>
        <v>0</v>
      </c>
      <c r="CS33">
        <f>AE33*BS33</f>
        <v>0</v>
      </c>
      <c r="CT33">
        <f>AF33*BA33</f>
        <v>0</v>
      </c>
      <c r="CU33">
        <f t="shared" si="28"/>
        <v>0</v>
      </c>
      <c r="CV33">
        <f t="shared" si="28"/>
        <v>0</v>
      </c>
      <c r="CW33">
        <f t="shared" si="28"/>
        <v>0</v>
      </c>
      <c r="CX33">
        <f t="shared" si="28"/>
        <v>0</v>
      </c>
      <c r="CY33">
        <f>(((S33+R33)*AT33)/100)</f>
        <v>0</v>
      </c>
      <c r="CZ33">
        <f>(((S33+R33)*AU33)/100)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27</v>
      </c>
      <c r="DW33" t="s">
        <v>27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49994505</v>
      </c>
      <c r="EF33">
        <v>7</v>
      </c>
      <c r="EG33" t="s">
        <v>28</v>
      </c>
      <c r="EH33">
        <v>109</v>
      </c>
      <c r="EI33" t="s">
        <v>29</v>
      </c>
      <c r="EJ33">
        <v>1</v>
      </c>
      <c r="EK33">
        <v>400002</v>
      </c>
      <c r="EL33" t="s">
        <v>29</v>
      </c>
      <c r="EM33" t="s">
        <v>30</v>
      </c>
      <c r="EO33" t="s">
        <v>3</v>
      </c>
      <c r="EQ33">
        <v>1703936</v>
      </c>
      <c r="ER33">
        <v>1548257.33</v>
      </c>
      <c r="ES33">
        <v>14461285.699999999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5</v>
      </c>
      <c r="FC33">
        <v>0</v>
      </c>
      <c r="FD33">
        <v>18</v>
      </c>
      <c r="FF33">
        <v>13873600</v>
      </c>
      <c r="FQ33">
        <v>0</v>
      </c>
      <c r="FR33">
        <f>P33</f>
        <v>14461286</v>
      </c>
      <c r="FS33">
        <v>0</v>
      </c>
      <c r="FX33">
        <v>78</v>
      </c>
      <c r="FY33">
        <v>57</v>
      </c>
      <c r="GA33" t="s">
        <v>33</v>
      </c>
      <c r="GD33">
        <v>0</v>
      </c>
      <c r="GF33">
        <v>803653879</v>
      </c>
      <c r="GG33">
        <v>2</v>
      </c>
      <c r="GH33">
        <v>3</v>
      </c>
      <c r="GI33">
        <v>5</v>
      </c>
      <c r="GJ33">
        <v>0</v>
      </c>
      <c r="GK33">
        <f>ROUND(R33*(S12)/100,0)</f>
        <v>0</v>
      </c>
      <c r="GL33">
        <f>ROUND(IF(AND(BH33=3,BI33=3,FS33&lt;&gt;0),P33,0),0)</f>
        <v>0</v>
      </c>
      <c r="GM33">
        <f>ROUND(O33+X33+Y33+GK33,0)+GX33</f>
        <v>14461286</v>
      </c>
      <c r="GN33">
        <f>IF(OR(BI33=0,BI33=1),GM33-GX33,0)</f>
        <v>0</v>
      </c>
      <c r="GO33">
        <f>IF(BI33=2,GM33-GX33,0)</f>
        <v>0</v>
      </c>
      <c r="GP33">
        <f>IF(BI33=4,GM33-GX33,0)</f>
        <v>0</v>
      </c>
      <c r="GR33">
        <v>1</v>
      </c>
      <c r="GS33">
        <v>1</v>
      </c>
      <c r="GT33">
        <v>0</v>
      </c>
      <c r="GU33" t="s">
        <v>3</v>
      </c>
      <c r="GV33">
        <f>ROUND((GT33),2)</f>
        <v>0</v>
      </c>
      <c r="GW33">
        <v>1</v>
      </c>
      <c r="GX33">
        <f>ROUND(HC33*I33,0)</f>
        <v>0</v>
      </c>
      <c r="HA33">
        <v>0</v>
      </c>
      <c r="HB33">
        <v>0</v>
      </c>
      <c r="HC33">
        <f>GV33*GW33</f>
        <v>0</v>
      </c>
      <c r="HE33" t="s">
        <v>34</v>
      </c>
      <c r="HF33" t="s">
        <v>35</v>
      </c>
      <c r="HH33">
        <f>ROUND(AC33*I33,0)</f>
        <v>14461286</v>
      </c>
      <c r="HM33" t="s">
        <v>3</v>
      </c>
      <c r="HN33" t="s">
        <v>31</v>
      </c>
      <c r="HO33" t="s">
        <v>32</v>
      </c>
      <c r="HP33" t="s">
        <v>29</v>
      </c>
      <c r="HQ33" t="s">
        <v>29</v>
      </c>
      <c r="HS33">
        <v>0</v>
      </c>
      <c r="IK33">
        <v>0</v>
      </c>
    </row>
    <row r="35" spans="1:245" x14ac:dyDescent="0.2">
      <c r="A35" s="3">
        <v>51</v>
      </c>
      <c r="B35" s="3">
        <f>B28</f>
        <v>1</v>
      </c>
      <c r="C35" s="3">
        <f>A28</f>
        <v>5</v>
      </c>
      <c r="D35" s="3">
        <f>ROW(A28)</f>
        <v>28</v>
      </c>
      <c r="E35" s="3"/>
      <c r="F35" s="3" t="str">
        <f>IF(F28&lt;&gt;"",F28,"")</f>
        <v>Новый подраздел</v>
      </c>
      <c r="G35" s="3" t="str">
        <f>IF(G28&lt;&gt;"",G28,"")</f>
        <v>Стоимость оборудования</v>
      </c>
      <c r="H35" s="3">
        <v>0</v>
      </c>
      <c r="I35" s="3"/>
      <c r="J35" s="3"/>
      <c r="K35" s="3"/>
      <c r="L35" s="3"/>
      <c r="M35" s="3"/>
      <c r="N35" s="3"/>
      <c r="O35" s="3">
        <f t="shared" ref="O35:T35" si="29">ROUND(AB35,0)</f>
        <v>13873600</v>
      </c>
      <c r="P35" s="3">
        <f t="shared" si="29"/>
        <v>13873600</v>
      </c>
      <c r="Q35" s="3">
        <f t="shared" si="29"/>
        <v>0</v>
      </c>
      <c r="R35" s="3">
        <f t="shared" si="29"/>
        <v>0</v>
      </c>
      <c r="S35" s="3">
        <f t="shared" si="29"/>
        <v>0</v>
      </c>
      <c r="T35" s="3">
        <f t="shared" si="29"/>
        <v>0</v>
      </c>
      <c r="U35" s="3">
        <f>AH35</f>
        <v>0</v>
      </c>
      <c r="V35" s="3">
        <f>AI35</f>
        <v>0</v>
      </c>
      <c r="W35" s="3">
        <f>ROUND(AJ35,0)</f>
        <v>0</v>
      </c>
      <c r="X35" s="3">
        <f>ROUND(AK35,0)</f>
        <v>0</v>
      </c>
      <c r="Y35" s="3">
        <f>ROUND(AL35,0)</f>
        <v>0</v>
      </c>
      <c r="Z35" s="3"/>
      <c r="AA35" s="3"/>
      <c r="AB35" s="3">
        <f>ROUND(SUMIF(AA32:AA33,"=64865444",O32:O33),0)</f>
        <v>13873600</v>
      </c>
      <c r="AC35" s="3">
        <f>ROUND(SUMIF(AA32:AA33,"=64865444",P32:P33),0)</f>
        <v>13873600</v>
      </c>
      <c r="AD35" s="3">
        <f>ROUND(SUMIF(AA32:AA33,"=64865444",Q32:Q33),0)</f>
        <v>0</v>
      </c>
      <c r="AE35" s="3">
        <f>ROUND(SUMIF(AA32:AA33,"=64865444",R32:R33),0)</f>
        <v>0</v>
      </c>
      <c r="AF35" s="3">
        <f>ROUND(SUMIF(AA32:AA33,"=64865444",S32:S33),0)</f>
        <v>0</v>
      </c>
      <c r="AG35" s="3">
        <f>ROUND(SUMIF(AA32:AA33,"=64865444",T32:T33),0)</f>
        <v>0</v>
      </c>
      <c r="AH35" s="3">
        <f>SUMIF(AA32:AA33,"=64865444",U32:U33)</f>
        <v>0</v>
      </c>
      <c r="AI35" s="3">
        <f>SUMIF(AA32:AA33,"=64865444",V32:V33)</f>
        <v>0</v>
      </c>
      <c r="AJ35" s="3">
        <f>ROUND(SUMIF(AA32:AA33,"=64865444",W32:W33),0)</f>
        <v>0</v>
      </c>
      <c r="AK35" s="3">
        <f>ROUND(SUMIF(AA32:AA33,"=64865444",X32:X33),0)</f>
        <v>0</v>
      </c>
      <c r="AL35" s="3">
        <f>ROUND(SUMIF(AA32:AA33,"=64865444",Y32:Y33),0)</f>
        <v>0</v>
      </c>
      <c r="AM35" s="3"/>
      <c r="AN35" s="3"/>
      <c r="AO35" s="3">
        <f t="shared" ref="AO35:BD35" si="30">ROUND(BX35,0)</f>
        <v>0</v>
      </c>
      <c r="AP35" s="3">
        <f t="shared" si="30"/>
        <v>13873600</v>
      </c>
      <c r="AQ35" s="3">
        <f t="shared" si="30"/>
        <v>0</v>
      </c>
      <c r="AR35" s="3">
        <f t="shared" si="30"/>
        <v>13873600</v>
      </c>
      <c r="AS35" s="3">
        <f t="shared" si="30"/>
        <v>0</v>
      </c>
      <c r="AT35" s="3">
        <f t="shared" si="30"/>
        <v>0</v>
      </c>
      <c r="AU35" s="3">
        <f t="shared" si="30"/>
        <v>0</v>
      </c>
      <c r="AV35" s="3">
        <f t="shared" si="30"/>
        <v>13873600</v>
      </c>
      <c r="AW35" s="3">
        <f t="shared" si="30"/>
        <v>0</v>
      </c>
      <c r="AX35" s="3">
        <f t="shared" si="30"/>
        <v>0</v>
      </c>
      <c r="AY35" s="3">
        <f t="shared" si="30"/>
        <v>0</v>
      </c>
      <c r="AZ35" s="3">
        <f t="shared" si="30"/>
        <v>13873600</v>
      </c>
      <c r="BA35" s="3">
        <f t="shared" si="30"/>
        <v>0</v>
      </c>
      <c r="BB35" s="3">
        <f t="shared" si="30"/>
        <v>0</v>
      </c>
      <c r="BC35" s="3">
        <f t="shared" si="30"/>
        <v>0</v>
      </c>
      <c r="BD35" s="3">
        <f t="shared" si="30"/>
        <v>0</v>
      </c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>
        <f>ROUND(SUMIF(AA32:AA33,"=64865444",FQ32:FQ33),0)</f>
        <v>0</v>
      </c>
      <c r="BY35" s="3">
        <f>ROUND(SUMIF(AA32:AA33,"=64865444",FR32:FR33),0)</f>
        <v>13873600</v>
      </c>
      <c r="BZ35" s="3">
        <f>ROUND(SUMIF(AA32:AA33,"=64865444",GL32:GL33),0)</f>
        <v>0</v>
      </c>
      <c r="CA35" s="3">
        <f>ROUND(SUMIF(AA32:AA33,"=64865444",GM32:GM33),0)</f>
        <v>13873600</v>
      </c>
      <c r="CB35" s="3">
        <f>ROUND(SUMIF(AA32:AA33,"=64865444",GN32:GN33),0)</f>
        <v>0</v>
      </c>
      <c r="CC35" s="3">
        <f>ROUND(SUMIF(AA32:AA33,"=64865444",GO32:GO33),0)</f>
        <v>0</v>
      </c>
      <c r="CD35" s="3">
        <f>ROUND(SUMIF(AA32:AA33,"=64865444",GP32:GP33),0)</f>
        <v>0</v>
      </c>
      <c r="CE35" s="3">
        <f>AC35-BX35</f>
        <v>13873600</v>
      </c>
      <c r="CF35" s="3">
        <f>AC35-BY35</f>
        <v>0</v>
      </c>
      <c r="CG35" s="3">
        <f>BX35-BZ35</f>
        <v>0</v>
      </c>
      <c r="CH35" s="3">
        <f>AC35-BX35-BY35+BZ35</f>
        <v>0</v>
      </c>
      <c r="CI35" s="3">
        <f>BY35-BZ35</f>
        <v>13873600</v>
      </c>
      <c r="CJ35" s="3">
        <f>ROUND(SUMIF(AA32:AA33,"=64865444",GX32:GX33),0)</f>
        <v>0</v>
      </c>
      <c r="CK35" s="3">
        <f>ROUND(SUMIF(AA32:AA33,"=64865444",GY32:GY33),0)</f>
        <v>0</v>
      </c>
      <c r="CL35" s="3">
        <f>ROUND(SUMIF(AA32:AA33,"=64865444",GZ32:GZ33),0)</f>
        <v>0</v>
      </c>
      <c r="CM35" s="3">
        <f>ROUND(SUMIF(AA32:AA33,"=64865444",HD32:HD33),0)</f>
        <v>0</v>
      </c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4">
        <f t="shared" ref="DG35:DL35" si="31">ROUND(DT35,0)</f>
        <v>14461286</v>
      </c>
      <c r="DH35" s="4">
        <f t="shared" si="31"/>
        <v>14461286</v>
      </c>
      <c r="DI35" s="4">
        <f t="shared" si="31"/>
        <v>0</v>
      </c>
      <c r="DJ35" s="4">
        <f t="shared" si="31"/>
        <v>0</v>
      </c>
      <c r="DK35" s="4">
        <f t="shared" si="31"/>
        <v>0</v>
      </c>
      <c r="DL35" s="4">
        <f t="shared" si="31"/>
        <v>0</v>
      </c>
      <c r="DM35" s="4">
        <f>DZ35</f>
        <v>0</v>
      </c>
      <c r="DN35" s="4">
        <f>EA35</f>
        <v>0</v>
      </c>
      <c r="DO35" s="4">
        <f>ROUND(EB35,0)</f>
        <v>0</v>
      </c>
      <c r="DP35" s="4">
        <f>ROUND(EC35,0)</f>
        <v>0</v>
      </c>
      <c r="DQ35" s="4">
        <f>ROUND(ED35,0)</f>
        <v>0</v>
      </c>
      <c r="DR35" s="4"/>
      <c r="DS35" s="4"/>
      <c r="DT35" s="4">
        <f>ROUND(SUMIF(AA32:AA33,"=64865442",O32:O33),0)</f>
        <v>14461286</v>
      </c>
      <c r="DU35" s="4">
        <f>ROUND(SUMIF(AA32:AA33,"=64865442",P32:P33),0)</f>
        <v>14461286</v>
      </c>
      <c r="DV35" s="4">
        <f>ROUND(SUMIF(AA32:AA33,"=64865442",Q32:Q33),0)</f>
        <v>0</v>
      </c>
      <c r="DW35" s="4">
        <f>ROUND(SUMIF(AA32:AA33,"=64865442",R32:R33),0)</f>
        <v>0</v>
      </c>
      <c r="DX35" s="4">
        <f>ROUND(SUMIF(AA32:AA33,"=64865442",S32:S33),0)</f>
        <v>0</v>
      </c>
      <c r="DY35" s="4">
        <f>ROUND(SUMIF(AA32:AA33,"=64865442",T32:T33),0)</f>
        <v>0</v>
      </c>
      <c r="DZ35" s="4">
        <f>SUMIF(AA32:AA33,"=64865442",U32:U33)</f>
        <v>0</v>
      </c>
      <c r="EA35" s="4">
        <f>SUMIF(AA32:AA33,"=64865442",V32:V33)</f>
        <v>0</v>
      </c>
      <c r="EB35" s="4">
        <f>ROUND(SUMIF(AA32:AA33,"=64865442",W32:W33),0)</f>
        <v>0</v>
      </c>
      <c r="EC35" s="4">
        <f>ROUND(SUMIF(AA32:AA33,"=64865442",X32:X33),0)</f>
        <v>0</v>
      </c>
      <c r="ED35" s="4">
        <f>ROUND(SUMIF(AA32:AA33,"=64865442",Y32:Y33),0)</f>
        <v>0</v>
      </c>
      <c r="EE35" s="4"/>
      <c r="EF35" s="4"/>
      <c r="EG35" s="4">
        <f t="shared" ref="EG35:EV35" si="32">ROUND(FP35,0)</f>
        <v>0</v>
      </c>
      <c r="EH35" s="4">
        <f t="shared" si="32"/>
        <v>14461286</v>
      </c>
      <c r="EI35" s="4">
        <f t="shared" si="32"/>
        <v>0</v>
      </c>
      <c r="EJ35" s="4">
        <f t="shared" si="32"/>
        <v>14461286</v>
      </c>
      <c r="EK35" s="4">
        <f t="shared" si="32"/>
        <v>0</v>
      </c>
      <c r="EL35" s="4">
        <f t="shared" si="32"/>
        <v>0</v>
      </c>
      <c r="EM35" s="4">
        <f t="shared" si="32"/>
        <v>0</v>
      </c>
      <c r="EN35" s="4">
        <f t="shared" si="32"/>
        <v>14461286</v>
      </c>
      <c r="EO35" s="4">
        <f t="shared" si="32"/>
        <v>0</v>
      </c>
      <c r="EP35" s="4">
        <f t="shared" si="32"/>
        <v>0</v>
      </c>
      <c r="EQ35" s="4">
        <f t="shared" si="32"/>
        <v>0</v>
      </c>
      <c r="ER35" s="4">
        <f t="shared" si="32"/>
        <v>14461286</v>
      </c>
      <c r="ES35" s="4">
        <f t="shared" si="32"/>
        <v>0</v>
      </c>
      <c r="ET35" s="4">
        <f t="shared" si="32"/>
        <v>0</v>
      </c>
      <c r="EU35" s="4">
        <f t="shared" si="32"/>
        <v>0</v>
      </c>
      <c r="EV35" s="4">
        <f t="shared" si="32"/>
        <v>0</v>
      </c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>
        <f>ROUND(SUMIF(AA32:AA33,"=64865442",FQ32:FQ33),0)</f>
        <v>0</v>
      </c>
      <c r="FQ35" s="4">
        <f>ROUND(SUMIF(AA32:AA33,"=64865442",FR32:FR33),0)</f>
        <v>14461286</v>
      </c>
      <c r="FR35" s="4">
        <f>ROUND(SUMIF(AA32:AA33,"=64865442",GL32:GL33),0)</f>
        <v>0</v>
      </c>
      <c r="FS35" s="4">
        <f>ROUND(SUMIF(AA32:AA33,"=64865442",GM32:GM33),0)</f>
        <v>14461286</v>
      </c>
      <c r="FT35" s="4">
        <f>ROUND(SUMIF(AA32:AA33,"=64865442",GN32:GN33),0)</f>
        <v>0</v>
      </c>
      <c r="FU35" s="4">
        <f>ROUND(SUMIF(AA32:AA33,"=64865442",GO32:GO33),0)</f>
        <v>0</v>
      </c>
      <c r="FV35" s="4">
        <f>ROUND(SUMIF(AA32:AA33,"=64865442",GP32:GP33),0)</f>
        <v>0</v>
      </c>
      <c r="FW35" s="4">
        <f>DU35-FP35</f>
        <v>14461286</v>
      </c>
      <c r="FX35" s="4">
        <f>DU35-FQ35</f>
        <v>0</v>
      </c>
      <c r="FY35" s="4">
        <f>FP35-FR35</f>
        <v>0</v>
      </c>
      <c r="FZ35" s="4">
        <f>DU35-FP35-FQ35+FR35</f>
        <v>0</v>
      </c>
      <c r="GA35" s="4">
        <f>FQ35-FR35</f>
        <v>14461286</v>
      </c>
      <c r="GB35" s="4">
        <f>ROUND(SUMIF(AA32:AA33,"=64865442",GX32:GX33),0)</f>
        <v>0</v>
      </c>
      <c r="GC35" s="4">
        <f>ROUND(SUMIF(AA32:AA33,"=64865442",GY32:GY33),0)</f>
        <v>0</v>
      </c>
      <c r="GD35" s="4">
        <f>ROUND(SUMIF(AA32:AA33,"=64865442",GZ32:GZ33),0)</f>
        <v>0</v>
      </c>
      <c r="GE35" s="4">
        <f>ROUND(SUMIF(AA32:AA33,"=64865442",HD32:HD33),0)</f>
        <v>0</v>
      </c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>
        <v>0</v>
      </c>
    </row>
    <row r="37" spans="1:245" x14ac:dyDescent="0.2">
      <c r="A37" s="5">
        <v>50</v>
      </c>
      <c r="B37" s="5">
        <v>0</v>
      </c>
      <c r="C37" s="5">
        <v>0</v>
      </c>
      <c r="D37" s="5">
        <v>1</v>
      </c>
      <c r="E37" s="5">
        <v>201</v>
      </c>
      <c r="F37" s="5">
        <f>ROUND(Source!O35,O37)</f>
        <v>13873600</v>
      </c>
      <c r="G37" s="5" t="s">
        <v>36</v>
      </c>
      <c r="H37" s="5" t="s">
        <v>37</v>
      </c>
      <c r="I37" s="5"/>
      <c r="J37" s="5"/>
      <c r="K37" s="5">
        <v>201</v>
      </c>
      <c r="L37" s="5">
        <v>1</v>
      </c>
      <c r="M37" s="5">
        <v>3</v>
      </c>
      <c r="N37" s="5" t="s">
        <v>3</v>
      </c>
      <c r="O37" s="5">
        <v>0</v>
      </c>
      <c r="P37" s="5">
        <f>ROUND(Source!DG35,O37)</f>
        <v>14461286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45" x14ac:dyDescent="0.2">
      <c r="A38" s="5">
        <v>50</v>
      </c>
      <c r="B38" s="5">
        <v>0</v>
      </c>
      <c r="C38" s="5">
        <v>0</v>
      </c>
      <c r="D38" s="5">
        <v>1</v>
      </c>
      <c r="E38" s="5">
        <v>202</v>
      </c>
      <c r="F38" s="5">
        <f>ROUND(Source!P35,O38)</f>
        <v>13873600</v>
      </c>
      <c r="G38" s="5" t="s">
        <v>38</v>
      </c>
      <c r="H38" s="5" t="s">
        <v>39</v>
      </c>
      <c r="I38" s="5"/>
      <c r="J38" s="5"/>
      <c r="K38" s="5">
        <v>202</v>
      </c>
      <c r="L38" s="5">
        <v>2</v>
      </c>
      <c r="M38" s="5">
        <v>3</v>
      </c>
      <c r="N38" s="5" t="s">
        <v>3</v>
      </c>
      <c r="O38" s="5">
        <v>0</v>
      </c>
      <c r="P38" s="5">
        <f>ROUND(Source!DH35,O38)</f>
        <v>14461286</v>
      </c>
      <c r="Q38" s="5"/>
      <c r="R38" s="5"/>
      <c r="S38" s="5"/>
      <c r="T38" s="5"/>
      <c r="U38" s="5"/>
      <c r="V38" s="5"/>
      <c r="W38" s="5">
        <v>13873600</v>
      </c>
      <c r="X38" s="5">
        <v>1</v>
      </c>
      <c r="Y38" s="5">
        <v>13873600</v>
      </c>
      <c r="Z38" s="5">
        <v>14461286</v>
      </c>
      <c r="AA38" s="5">
        <v>1</v>
      </c>
      <c r="AB38" s="5">
        <v>14461286</v>
      </c>
    </row>
    <row r="39" spans="1:245" x14ac:dyDescent="0.2">
      <c r="A39" s="5">
        <v>50</v>
      </c>
      <c r="B39" s="5">
        <v>0</v>
      </c>
      <c r="C39" s="5">
        <v>0</v>
      </c>
      <c r="D39" s="5">
        <v>1</v>
      </c>
      <c r="E39" s="5">
        <v>222</v>
      </c>
      <c r="F39" s="5">
        <f>ROUND(Source!AO35,O39)</f>
        <v>0</v>
      </c>
      <c r="G39" s="5" t="s">
        <v>40</v>
      </c>
      <c r="H39" s="5" t="s">
        <v>41</v>
      </c>
      <c r="I39" s="5"/>
      <c r="J39" s="5"/>
      <c r="K39" s="5">
        <v>222</v>
      </c>
      <c r="L39" s="5">
        <v>3</v>
      </c>
      <c r="M39" s="5">
        <v>3</v>
      </c>
      <c r="N39" s="5" t="s">
        <v>3</v>
      </c>
      <c r="O39" s="5">
        <v>0</v>
      </c>
      <c r="P39" s="5">
        <f>ROUND(Source!EG35,O39)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45" x14ac:dyDescent="0.2">
      <c r="A40" s="5">
        <v>50</v>
      </c>
      <c r="B40" s="5">
        <v>0</v>
      </c>
      <c r="C40" s="5">
        <v>0</v>
      </c>
      <c r="D40" s="5">
        <v>1</v>
      </c>
      <c r="E40" s="5">
        <v>225</v>
      </c>
      <c r="F40" s="5">
        <f>ROUND(Source!AV35,O40)</f>
        <v>13873600</v>
      </c>
      <c r="G40" s="5" t="s">
        <v>42</v>
      </c>
      <c r="H40" s="5" t="s">
        <v>43</v>
      </c>
      <c r="I40" s="5"/>
      <c r="J40" s="5"/>
      <c r="K40" s="5">
        <v>225</v>
      </c>
      <c r="L40" s="5">
        <v>4</v>
      </c>
      <c r="M40" s="5">
        <v>3</v>
      </c>
      <c r="N40" s="5" t="s">
        <v>3</v>
      </c>
      <c r="O40" s="5">
        <v>0</v>
      </c>
      <c r="P40" s="5">
        <f>ROUND(Source!EN35,O40)</f>
        <v>14461286</v>
      </c>
      <c r="Q40" s="5"/>
      <c r="R40" s="5"/>
      <c r="S40" s="5"/>
      <c r="T40" s="5"/>
      <c r="U40" s="5"/>
      <c r="V40" s="5"/>
      <c r="W40" s="5">
        <v>13873600</v>
      </c>
      <c r="X40" s="5">
        <v>1</v>
      </c>
      <c r="Y40" s="5">
        <v>13873600</v>
      </c>
      <c r="Z40" s="5">
        <v>14461286</v>
      </c>
      <c r="AA40" s="5">
        <v>1</v>
      </c>
      <c r="AB40" s="5">
        <v>14461286</v>
      </c>
    </row>
    <row r="41" spans="1:245" x14ac:dyDescent="0.2">
      <c r="A41" s="5">
        <v>50</v>
      </c>
      <c r="B41" s="5">
        <v>0</v>
      </c>
      <c r="C41" s="5">
        <v>0</v>
      </c>
      <c r="D41" s="5">
        <v>1</v>
      </c>
      <c r="E41" s="5">
        <v>226</v>
      </c>
      <c r="F41" s="5">
        <f>ROUND(Source!AW35,O41)</f>
        <v>0</v>
      </c>
      <c r="G41" s="5" t="s">
        <v>44</v>
      </c>
      <c r="H41" s="5" t="s">
        <v>45</v>
      </c>
      <c r="I41" s="5"/>
      <c r="J41" s="5"/>
      <c r="K41" s="5">
        <v>226</v>
      </c>
      <c r="L41" s="5">
        <v>5</v>
      </c>
      <c r="M41" s="5">
        <v>3</v>
      </c>
      <c r="N41" s="5" t="s">
        <v>3</v>
      </c>
      <c r="O41" s="5">
        <v>0</v>
      </c>
      <c r="P41" s="5">
        <f>ROUND(Source!EO35,O41)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45" x14ac:dyDescent="0.2">
      <c r="A42" s="5">
        <v>50</v>
      </c>
      <c r="B42" s="5">
        <v>0</v>
      </c>
      <c r="C42" s="5">
        <v>0</v>
      </c>
      <c r="D42" s="5">
        <v>1</v>
      </c>
      <c r="E42" s="5">
        <v>227</v>
      </c>
      <c r="F42" s="5">
        <f>ROUND(Source!AX35,O42)</f>
        <v>0</v>
      </c>
      <c r="G42" s="5" t="s">
        <v>46</v>
      </c>
      <c r="H42" s="5" t="s">
        <v>47</v>
      </c>
      <c r="I42" s="5"/>
      <c r="J42" s="5"/>
      <c r="K42" s="5">
        <v>227</v>
      </c>
      <c r="L42" s="5">
        <v>6</v>
      </c>
      <c r="M42" s="5">
        <v>3</v>
      </c>
      <c r="N42" s="5" t="s">
        <v>3</v>
      </c>
      <c r="O42" s="5">
        <v>0</v>
      </c>
      <c r="P42" s="5">
        <f>ROUND(Source!EP35,O42)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45" x14ac:dyDescent="0.2">
      <c r="A43" s="5">
        <v>50</v>
      </c>
      <c r="B43" s="5">
        <v>0</v>
      </c>
      <c r="C43" s="5">
        <v>0</v>
      </c>
      <c r="D43" s="5">
        <v>1</v>
      </c>
      <c r="E43" s="5">
        <v>228</v>
      </c>
      <c r="F43" s="5">
        <f>ROUND(Source!AY35,O43)</f>
        <v>0</v>
      </c>
      <c r="G43" s="5" t="s">
        <v>48</v>
      </c>
      <c r="H43" s="5" t="s">
        <v>49</v>
      </c>
      <c r="I43" s="5"/>
      <c r="J43" s="5"/>
      <c r="K43" s="5">
        <v>228</v>
      </c>
      <c r="L43" s="5">
        <v>7</v>
      </c>
      <c r="M43" s="5">
        <v>3</v>
      </c>
      <c r="N43" s="5" t="s">
        <v>3</v>
      </c>
      <c r="O43" s="5">
        <v>0</v>
      </c>
      <c r="P43" s="5">
        <f>ROUND(Source!EQ35,O43)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45" x14ac:dyDescent="0.2">
      <c r="A44" s="5">
        <v>50</v>
      </c>
      <c r="B44" s="5">
        <v>0</v>
      </c>
      <c r="C44" s="5">
        <v>0</v>
      </c>
      <c r="D44" s="5">
        <v>1</v>
      </c>
      <c r="E44" s="5">
        <v>216</v>
      </c>
      <c r="F44" s="5">
        <f>ROUND(Source!AP35,O44)</f>
        <v>13873600</v>
      </c>
      <c r="G44" s="5" t="s">
        <v>50</v>
      </c>
      <c r="H44" s="5" t="s">
        <v>51</v>
      </c>
      <c r="I44" s="5"/>
      <c r="J44" s="5"/>
      <c r="K44" s="5">
        <v>216</v>
      </c>
      <c r="L44" s="5">
        <v>8</v>
      </c>
      <c r="M44" s="5">
        <v>3</v>
      </c>
      <c r="N44" s="5" t="s">
        <v>3</v>
      </c>
      <c r="O44" s="5">
        <v>0</v>
      </c>
      <c r="P44" s="5">
        <f>ROUND(Source!EH35,O44)</f>
        <v>14461286</v>
      </c>
      <c r="Q44" s="5"/>
      <c r="R44" s="5"/>
      <c r="S44" s="5"/>
      <c r="T44" s="5"/>
      <c r="U44" s="5"/>
      <c r="V44" s="5"/>
      <c r="W44" s="5">
        <v>13873600</v>
      </c>
      <c r="X44" s="5">
        <v>1</v>
      </c>
      <c r="Y44" s="5">
        <v>13873600</v>
      </c>
      <c r="Z44" s="5">
        <v>14461286</v>
      </c>
      <c r="AA44" s="5">
        <v>1</v>
      </c>
      <c r="AB44" s="5">
        <v>14461286</v>
      </c>
    </row>
    <row r="45" spans="1:245" x14ac:dyDescent="0.2">
      <c r="A45" s="5">
        <v>50</v>
      </c>
      <c r="B45" s="5">
        <v>0</v>
      </c>
      <c r="C45" s="5">
        <v>0</v>
      </c>
      <c r="D45" s="5">
        <v>1</v>
      </c>
      <c r="E45" s="5">
        <v>223</v>
      </c>
      <c r="F45" s="5">
        <f>ROUND(Source!AQ35,O45)</f>
        <v>0</v>
      </c>
      <c r="G45" s="5" t="s">
        <v>52</v>
      </c>
      <c r="H45" s="5" t="s">
        <v>53</v>
      </c>
      <c r="I45" s="5"/>
      <c r="J45" s="5"/>
      <c r="K45" s="5">
        <v>223</v>
      </c>
      <c r="L45" s="5">
        <v>9</v>
      </c>
      <c r="M45" s="5">
        <v>3</v>
      </c>
      <c r="N45" s="5" t="s">
        <v>3</v>
      </c>
      <c r="O45" s="5">
        <v>0</v>
      </c>
      <c r="P45" s="5">
        <f>ROUND(Source!EI35,O45)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45" x14ac:dyDescent="0.2">
      <c r="A46" s="5">
        <v>50</v>
      </c>
      <c r="B46" s="5">
        <v>0</v>
      </c>
      <c r="C46" s="5">
        <v>0</v>
      </c>
      <c r="D46" s="5">
        <v>1</v>
      </c>
      <c r="E46" s="5">
        <v>229</v>
      </c>
      <c r="F46" s="5">
        <f>ROUND(Source!AZ35,O46)</f>
        <v>13873600</v>
      </c>
      <c r="G46" s="5" t="s">
        <v>54</v>
      </c>
      <c r="H46" s="5" t="s">
        <v>55</v>
      </c>
      <c r="I46" s="5"/>
      <c r="J46" s="5"/>
      <c r="K46" s="5">
        <v>229</v>
      </c>
      <c r="L46" s="5">
        <v>10</v>
      </c>
      <c r="M46" s="5">
        <v>3</v>
      </c>
      <c r="N46" s="5" t="s">
        <v>3</v>
      </c>
      <c r="O46" s="5">
        <v>0</v>
      </c>
      <c r="P46" s="5">
        <f>ROUND(Source!ER35,O46)</f>
        <v>14461286</v>
      </c>
      <c r="Q46" s="5"/>
      <c r="R46" s="5"/>
      <c r="S46" s="5"/>
      <c r="T46" s="5"/>
      <c r="U46" s="5"/>
      <c r="V46" s="5"/>
      <c r="W46" s="5">
        <v>13873600</v>
      </c>
      <c r="X46" s="5">
        <v>1</v>
      </c>
      <c r="Y46" s="5">
        <v>13873600</v>
      </c>
      <c r="Z46" s="5">
        <v>14461286</v>
      </c>
      <c r="AA46" s="5">
        <v>1</v>
      </c>
      <c r="AB46" s="5">
        <v>14461286</v>
      </c>
    </row>
    <row r="47" spans="1:245" x14ac:dyDescent="0.2">
      <c r="A47" s="5">
        <v>50</v>
      </c>
      <c r="B47" s="5">
        <v>0</v>
      </c>
      <c r="C47" s="5">
        <v>0</v>
      </c>
      <c r="D47" s="5">
        <v>1</v>
      </c>
      <c r="E47" s="5">
        <v>203</v>
      </c>
      <c r="F47" s="5">
        <f>ROUND(Source!Q35,O47)</f>
        <v>0</v>
      </c>
      <c r="G47" s="5" t="s">
        <v>30</v>
      </c>
      <c r="H47" s="5" t="s">
        <v>56</v>
      </c>
      <c r="I47" s="5"/>
      <c r="J47" s="5"/>
      <c r="K47" s="5">
        <v>203</v>
      </c>
      <c r="L47" s="5">
        <v>11</v>
      </c>
      <c r="M47" s="5">
        <v>3</v>
      </c>
      <c r="N47" s="5" t="s">
        <v>3</v>
      </c>
      <c r="O47" s="5">
        <v>0</v>
      </c>
      <c r="P47" s="5">
        <f>ROUND(Source!DI35,O47)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45" x14ac:dyDescent="0.2">
      <c r="A48" s="5">
        <v>50</v>
      </c>
      <c r="B48" s="5">
        <v>0</v>
      </c>
      <c r="C48" s="5">
        <v>0</v>
      </c>
      <c r="D48" s="5">
        <v>1</v>
      </c>
      <c r="E48" s="5">
        <v>231</v>
      </c>
      <c r="F48" s="5">
        <f>ROUND(Source!BB35,O48)</f>
        <v>0</v>
      </c>
      <c r="G48" s="5" t="s">
        <v>57</v>
      </c>
      <c r="H48" s="5" t="s">
        <v>58</v>
      </c>
      <c r="I48" s="5"/>
      <c r="J48" s="5"/>
      <c r="K48" s="5">
        <v>231</v>
      </c>
      <c r="L48" s="5">
        <v>12</v>
      </c>
      <c r="M48" s="5">
        <v>3</v>
      </c>
      <c r="N48" s="5" t="s">
        <v>3</v>
      </c>
      <c r="O48" s="5">
        <v>0</v>
      </c>
      <c r="P48" s="5">
        <f>ROUND(Source!ET35,O48)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204</v>
      </c>
      <c r="F49" s="5">
        <f>ROUND(Source!R35,O49)</f>
        <v>0</v>
      </c>
      <c r="G49" s="5" t="s">
        <v>59</v>
      </c>
      <c r="H49" s="5" t="s">
        <v>60</v>
      </c>
      <c r="I49" s="5"/>
      <c r="J49" s="5"/>
      <c r="K49" s="5">
        <v>204</v>
      </c>
      <c r="L49" s="5">
        <v>13</v>
      </c>
      <c r="M49" s="5">
        <v>3</v>
      </c>
      <c r="N49" s="5" t="s">
        <v>3</v>
      </c>
      <c r="O49" s="5">
        <v>0</v>
      </c>
      <c r="P49" s="5">
        <f>ROUND(Source!DJ35,O49)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205</v>
      </c>
      <c r="F50" s="5">
        <f>ROUND(Source!S35,O50)</f>
        <v>0</v>
      </c>
      <c r="G50" s="5" t="s">
        <v>61</v>
      </c>
      <c r="H50" s="5" t="s">
        <v>62</v>
      </c>
      <c r="I50" s="5"/>
      <c r="J50" s="5"/>
      <c r="K50" s="5">
        <v>205</v>
      </c>
      <c r="L50" s="5">
        <v>14</v>
      </c>
      <c r="M50" s="5">
        <v>3</v>
      </c>
      <c r="N50" s="5" t="s">
        <v>3</v>
      </c>
      <c r="O50" s="5">
        <v>0</v>
      </c>
      <c r="P50" s="5">
        <f>ROUND(Source!DK35,O50)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232</v>
      </c>
      <c r="F51" s="5">
        <f>ROUND(Source!BC35,O51)</f>
        <v>0</v>
      </c>
      <c r="G51" s="5" t="s">
        <v>63</v>
      </c>
      <c r="H51" s="5" t="s">
        <v>64</v>
      </c>
      <c r="I51" s="5"/>
      <c r="J51" s="5"/>
      <c r="K51" s="5">
        <v>232</v>
      </c>
      <c r="L51" s="5">
        <v>15</v>
      </c>
      <c r="M51" s="5">
        <v>3</v>
      </c>
      <c r="N51" s="5" t="s">
        <v>3</v>
      </c>
      <c r="O51" s="5">
        <v>0</v>
      </c>
      <c r="P51" s="5">
        <f>ROUND(Source!EU35,O51)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214</v>
      </c>
      <c r="F52" s="5">
        <f>ROUND(Source!AS35,O52)</f>
        <v>0</v>
      </c>
      <c r="G52" s="5" t="s">
        <v>65</v>
      </c>
      <c r="H52" s="5" t="s">
        <v>66</v>
      </c>
      <c r="I52" s="5"/>
      <c r="J52" s="5"/>
      <c r="K52" s="5">
        <v>214</v>
      </c>
      <c r="L52" s="5">
        <v>16</v>
      </c>
      <c r="M52" s="5">
        <v>3</v>
      </c>
      <c r="N52" s="5" t="s">
        <v>3</v>
      </c>
      <c r="O52" s="5">
        <v>0</v>
      </c>
      <c r="P52" s="5">
        <f>ROUND(Source!EK35,O52)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215</v>
      </c>
      <c r="F53" s="5">
        <f>ROUND(Source!AT35,O53)</f>
        <v>0</v>
      </c>
      <c r="G53" s="5" t="s">
        <v>67</v>
      </c>
      <c r="H53" s="5" t="s">
        <v>68</v>
      </c>
      <c r="I53" s="5"/>
      <c r="J53" s="5"/>
      <c r="K53" s="5">
        <v>215</v>
      </c>
      <c r="L53" s="5">
        <v>17</v>
      </c>
      <c r="M53" s="5">
        <v>3</v>
      </c>
      <c r="N53" s="5" t="s">
        <v>3</v>
      </c>
      <c r="O53" s="5">
        <v>0</v>
      </c>
      <c r="P53" s="5">
        <f>ROUND(Source!EL35,O53)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217</v>
      </c>
      <c r="F54" s="5">
        <f>ROUND(Source!AU35,O54)</f>
        <v>0</v>
      </c>
      <c r="G54" s="5" t="s">
        <v>69</v>
      </c>
      <c r="H54" s="5" t="s">
        <v>70</v>
      </c>
      <c r="I54" s="5"/>
      <c r="J54" s="5"/>
      <c r="K54" s="5">
        <v>217</v>
      </c>
      <c r="L54" s="5">
        <v>18</v>
      </c>
      <c r="M54" s="5">
        <v>3</v>
      </c>
      <c r="N54" s="5" t="s">
        <v>3</v>
      </c>
      <c r="O54" s="5">
        <v>0</v>
      </c>
      <c r="P54" s="5">
        <f>ROUND(Source!EM35,O54)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230</v>
      </c>
      <c r="F55" s="5">
        <f>ROUND(Source!BA35,O55)</f>
        <v>0</v>
      </c>
      <c r="G55" s="5" t="s">
        <v>71</v>
      </c>
      <c r="H55" s="5" t="s">
        <v>72</v>
      </c>
      <c r="I55" s="5"/>
      <c r="J55" s="5"/>
      <c r="K55" s="5">
        <v>230</v>
      </c>
      <c r="L55" s="5">
        <v>19</v>
      </c>
      <c r="M55" s="5">
        <v>3</v>
      </c>
      <c r="N55" s="5" t="s">
        <v>3</v>
      </c>
      <c r="O55" s="5">
        <v>0</v>
      </c>
      <c r="P55" s="5">
        <f>ROUND(Source!ES35,O55)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206</v>
      </c>
      <c r="F56" s="5">
        <f>ROUND(Source!T35,O56)</f>
        <v>0</v>
      </c>
      <c r="G56" s="5" t="s">
        <v>73</v>
      </c>
      <c r="H56" s="5" t="s">
        <v>74</v>
      </c>
      <c r="I56" s="5"/>
      <c r="J56" s="5"/>
      <c r="K56" s="5">
        <v>206</v>
      </c>
      <c r="L56" s="5">
        <v>20</v>
      </c>
      <c r="M56" s="5">
        <v>3</v>
      </c>
      <c r="N56" s="5" t="s">
        <v>3</v>
      </c>
      <c r="O56" s="5">
        <v>0</v>
      </c>
      <c r="P56" s="5">
        <f>ROUND(Source!DL35,O56)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207</v>
      </c>
      <c r="F57" s="5">
        <f>ROUND(Source!U35,O57)</f>
        <v>0</v>
      </c>
      <c r="G57" s="5" t="s">
        <v>75</v>
      </c>
      <c r="H57" s="5" t="s">
        <v>76</v>
      </c>
      <c r="I57" s="5"/>
      <c r="J57" s="5"/>
      <c r="K57" s="5">
        <v>207</v>
      </c>
      <c r="L57" s="5">
        <v>21</v>
      </c>
      <c r="M57" s="5">
        <v>3</v>
      </c>
      <c r="N57" s="5" t="s">
        <v>3</v>
      </c>
      <c r="O57" s="5">
        <v>7</v>
      </c>
      <c r="P57" s="5">
        <f>ROUND(Source!DM35,O57)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208</v>
      </c>
      <c r="F58" s="5">
        <f>ROUND(Source!V35,O58)</f>
        <v>0</v>
      </c>
      <c r="G58" s="5" t="s">
        <v>77</v>
      </c>
      <c r="H58" s="5" t="s">
        <v>78</v>
      </c>
      <c r="I58" s="5"/>
      <c r="J58" s="5"/>
      <c r="K58" s="5">
        <v>208</v>
      </c>
      <c r="L58" s="5">
        <v>22</v>
      </c>
      <c r="M58" s="5">
        <v>3</v>
      </c>
      <c r="N58" s="5" t="s">
        <v>3</v>
      </c>
      <c r="O58" s="5">
        <v>7</v>
      </c>
      <c r="P58" s="5">
        <f>ROUND(Source!DN35,O58)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209</v>
      </c>
      <c r="F59" s="5">
        <f>ROUND(Source!W35,O59)</f>
        <v>0</v>
      </c>
      <c r="G59" s="5" t="s">
        <v>79</v>
      </c>
      <c r="H59" s="5" t="s">
        <v>80</v>
      </c>
      <c r="I59" s="5"/>
      <c r="J59" s="5"/>
      <c r="K59" s="5">
        <v>209</v>
      </c>
      <c r="L59" s="5">
        <v>23</v>
      </c>
      <c r="M59" s="5">
        <v>3</v>
      </c>
      <c r="N59" s="5" t="s">
        <v>3</v>
      </c>
      <c r="O59" s="5">
        <v>0</v>
      </c>
      <c r="P59" s="5">
        <f>ROUND(Source!DO35,O59)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233</v>
      </c>
      <c r="F60" s="5">
        <f>ROUND(Source!BD35,O60)</f>
        <v>0</v>
      </c>
      <c r="G60" s="5" t="s">
        <v>81</v>
      </c>
      <c r="H60" s="5" t="s">
        <v>82</v>
      </c>
      <c r="I60" s="5"/>
      <c r="J60" s="5"/>
      <c r="K60" s="5">
        <v>233</v>
      </c>
      <c r="L60" s="5">
        <v>24</v>
      </c>
      <c r="M60" s="5">
        <v>3</v>
      </c>
      <c r="N60" s="5" t="s">
        <v>3</v>
      </c>
      <c r="O60" s="5">
        <v>0</v>
      </c>
      <c r="P60" s="5">
        <f>ROUND(Source!EV35,O60)</f>
        <v>0</v>
      </c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>
        <v>0</v>
      </c>
      <c r="AA60" s="5">
        <v>1</v>
      </c>
      <c r="AB60" s="5">
        <v>0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210</v>
      </c>
      <c r="F61" s="5">
        <f>ROUND(Source!X35,O61)</f>
        <v>0</v>
      </c>
      <c r="G61" s="5" t="s">
        <v>83</v>
      </c>
      <c r="H61" s="5" t="s">
        <v>84</v>
      </c>
      <c r="I61" s="5"/>
      <c r="J61" s="5"/>
      <c r="K61" s="5">
        <v>210</v>
      </c>
      <c r="L61" s="5">
        <v>25</v>
      </c>
      <c r="M61" s="5">
        <v>3</v>
      </c>
      <c r="N61" s="5" t="s">
        <v>3</v>
      </c>
      <c r="O61" s="5">
        <v>0</v>
      </c>
      <c r="P61" s="5">
        <f>ROUND(Source!DP35,O61)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211</v>
      </c>
      <c r="F62" s="5">
        <f>ROUND(Source!Y35,O62)</f>
        <v>0</v>
      </c>
      <c r="G62" s="5" t="s">
        <v>85</v>
      </c>
      <c r="H62" s="5" t="s">
        <v>86</v>
      </c>
      <c r="I62" s="5"/>
      <c r="J62" s="5"/>
      <c r="K62" s="5">
        <v>211</v>
      </c>
      <c r="L62" s="5">
        <v>26</v>
      </c>
      <c r="M62" s="5">
        <v>3</v>
      </c>
      <c r="N62" s="5" t="s">
        <v>3</v>
      </c>
      <c r="O62" s="5">
        <v>0</v>
      </c>
      <c r="P62" s="5">
        <f>ROUND(Source!DQ35,O62)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224</v>
      </c>
      <c r="F63" s="5">
        <f>ROUND(Source!AR35,O63)</f>
        <v>13873600</v>
      </c>
      <c r="G63" s="5" t="s">
        <v>87</v>
      </c>
      <c r="H63" s="5" t="s">
        <v>88</v>
      </c>
      <c r="I63" s="5"/>
      <c r="J63" s="5"/>
      <c r="K63" s="5">
        <v>224</v>
      </c>
      <c r="L63" s="5">
        <v>27</v>
      </c>
      <c r="M63" s="5">
        <v>3</v>
      </c>
      <c r="N63" s="5" t="s">
        <v>3</v>
      </c>
      <c r="O63" s="5">
        <v>0</v>
      </c>
      <c r="P63" s="5">
        <f>ROUND(Source!EJ35,O63)</f>
        <v>14461286</v>
      </c>
      <c r="Q63" s="5"/>
      <c r="R63" s="5"/>
      <c r="S63" s="5"/>
      <c r="T63" s="5"/>
      <c r="U63" s="5"/>
      <c r="V63" s="5"/>
      <c r="W63" s="5">
        <v>13873600</v>
      </c>
      <c r="X63" s="5">
        <v>1</v>
      </c>
      <c r="Y63" s="5">
        <v>13873600</v>
      </c>
      <c r="Z63" s="5">
        <v>14461286</v>
      </c>
      <c r="AA63" s="5">
        <v>1</v>
      </c>
      <c r="AB63" s="5">
        <v>14461286</v>
      </c>
    </row>
    <row r="65" spans="1:255" x14ac:dyDescent="0.2">
      <c r="A65" s="1">
        <v>5</v>
      </c>
      <c r="B65" s="1">
        <v>1</v>
      </c>
      <c r="C65" s="1"/>
      <c r="D65" s="1">
        <f>ROW(A100)</f>
        <v>100</v>
      </c>
      <c r="E65" s="1"/>
      <c r="F65" s="1" t="s">
        <v>23</v>
      </c>
      <c r="G65" s="1" t="s">
        <v>89</v>
      </c>
      <c r="H65" s="1" t="s">
        <v>3</v>
      </c>
      <c r="I65" s="1">
        <v>0</v>
      </c>
      <c r="J65" s="1"/>
      <c r="K65" s="1">
        <v>-1</v>
      </c>
      <c r="L65" s="1"/>
      <c r="M65" s="1" t="s">
        <v>3</v>
      </c>
      <c r="N65" s="1"/>
      <c r="O65" s="1"/>
      <c r="P65" s="1"/>
      <c r="Q65" s="1"/>
      <c r="R65" s="1"/>
      <c r="S65" s="1">
        <v>0</v>
      </c>
      <c r="T65" s="1">
        <v>0</v>
      </c>
      <c r="U65" s="1" t="s">
        <v>3</v>
      </c>
      <c r="V65" s="1">
        <v>2</v>
      </c>
      <c r="W65" s="1"/>
      <c r="X65" s="1"/>
      <c r="Y65" s="1"/>
      <c r="Z65" s="1"/>
      <c r="AA65" s="1"/>
      <c r="AB65" s="1" t="s">
        <v>3</v>
      </c>
      <c r="AC65" s="1" t="s">
        <v>3</v>
      </c>
      <c r="AD65" s="1" t="s">
        <v>3</v>
      </c>
      <c r="AE65" s="1" t="s">
        <v>3</v>
      </c>
      <c r="AF65" s="1" t="s">
        <v>3</v>
      </c>
      <c r="AG65" s="1" t="s">
        <v>3</v>
      </c>
      <c r="AH65" s="1"/>
      <c r="AI65" s="1"/>
      <c r="AJ65" s="1"/>
      <c r="AK65" s="1"/>
      <c r="AL65" s="1"/>
      <c r="AM65" s="1"/>
      <c r="AN65" s="1"/>
      <c r="AO65" s="1"/>
      <c r="AP65" s="1" t="s">
        <v>3</v>
      </c>
      <c r="AQ65" s="1" t="s">
        <v>3</v>
      </c>
      <c r="AR65" s="1" t="s">
        <v>3</v>
      </c>
      <c r="AS65" s="1"/>
      <c r="AT65" s="1"/>
      <c r="AU65" s="1"/>
      <c r="AV65" s="1"/>
      <c r="AW65" s="1"/>
      <c r="AX65" s="1"/>
      <c r="AY65" s="1"/>
      <c r="AZ65" s="1" t="s">
        <v>3</v>
      </c>
      <c r="BA65" s="1"/>
      <c r="BB65" s="1" t="s">
        <v>3</v>
      </c>
      <c r="BC65" s="1" t="s">
        <v>3</v>
      </c>
      <c r="BD65" s="1" t="s">
        <v>3</v>
      </c>
      <c r="BE65" s="1" t="s">
        <v>3</v>
      </c>
      <c r="BF65" s="1" t="s">
        <v>3</v>
      </c>
      <c r="BG65" s="1" t="s">
        <v>3</v>
      </c>
      <c r="BH65" s="1" t="s">
        <v>3</v>
      </c>
      <c r="BI65" s="1" t="s">
        <v>3</v>
      </c>
      <c r="BJ65" s="1" t="s">
        <v>3</v>
      </c>
      <c r="BK65" s="1" t="s">
        <v>3</v>
      </c>
      <c r="BL65" s="1" t="s">
        <v>3</v>
      </c>
      <c r="BM65" s="1" t="s">
        <v>3</v>
      </c>
      <c r="BN65" s="1" t="s">
        <v>3</v>
      </c>
      <c r="BO65" s="1" t="s">
        <v>3</v>
      </c>
      <c r="BP65" s="1" t="s">
        <v>3</v>
      </c>
      <c r="BQ65" s="1"/>
      <c r="BR65" s="1"/>
      <c r="BS65" s="1"/>
      <c r="BT65" s="1"/>
      <c r="BU65" s="1"/>
      <c r="BV65" s="1"/>
      <c r="BW65" s="1"/>
      <c r="BX65" s="1">
        <v>0</v>
      </c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>
        <v>0</v>
      </c>
    </row>
    <row r="67" spans="1:255" x14ac:dyDescent="0.2">
      <c r="A67" s="3">
        <v>52</v>
      </c>
      <c r="B67" s="3">
        <f t="shared" ref="B67:G67" si="33">B100</f>
        <v>1</v>
      </c>
      <c r="C67" s="3">
        <f t="shared" si="33"/>
        <v>5</v>
      </c>
      <c r="D67" s="3">
        <f t="shared" si="33"/>
        <v>65</v>
      </c>
      <c r="E67" s="3">
        <f t="shared" si="33"/>
        <v>0</v>
      </c>
      <c r="F67" s="3" t="str">
        <f t="shared" si="33"/>
        <v>Новый подраздел</v>
      </c>
      <c r="G67" s="3" t="str">
        <f t="shared" si="33"/>
        <v>Монтажные работы</v>
      </c>
      <c r="H67" s="3"/>
      <c r="I67" s="3"/>
      <c r="J67" s="3"/>
      <c r="K67" s="3"/>
      <c r="L67" s="3"/>
      <c r="M67" s="3"/>
      <c r="N67" s="3"/>
      <c r="O67" s="3">
        <f t="shared" ref="O67:AT67" si="34">O100</f>
        <v>110570</v>
      </c>
      <c r="P67" s="3">
        <f t="shared" si="34"/>
        <v>109182</v>
      </c>
      <c r="Q67" s="3">
        <f t="shared" si="34"/>
        <v>538</v>
      </c>
      <c r="R67" s="3">
        <f t="shared" si="34"/>
        <v>31</v>
      </c>
      <c r="S67" s="3">
        <f t="shared" si="34"/>
        <v>851</v>
      </c>
      <c r="T67" s="3">
        <f t="shared" si="34"/>
        <v>0</v>
      </c>
      <c r="U67" s="3">
        <f t="shared" si="34"/>
        <v>85.993200000000002</v>
      </c>
      <c r="V67" s="3">
        <f t="shared" si="34"/>
        <v>2.6059999999999999</v>
      </c>
      <c r="W67" s="3">
        <f t="shared" si="34"/>
        <v>0</v>
      </c>
      <c r="X67" s="3">
        <f t="shared" si="34"/>
        <v>830</v>
      </c>
      <c r="Y67" s="3">
        <f t="shared" si="34"/>
        <v>432</v>
      </c>
      <c r="Z67" s="3">
        <f t="shared" si="34"/>
        <v>0</v>
      </c>
      <c r="AA67" s="3">
        <f t="shared" si="34"/>
        <v>0</v>
      </c>
      <c r="AB67" s="3">
        <f t="shared" si="34"/>
        <v>110570</v>
      </c>
      <c r="AC67" s="3">
        <f t="shared" si="34"/>
        <v>109182</v>
      </c>
      <c r="AD67" s="3">
        <f t="shared" si="34"/>
        <v>538</v>
      </c>
      <c r="AE67" s="3">
        <f t="shared" si="34"/>
        <v>31</v>
      </c>
      <c r="AF67" s="3">
        <f t="shared" si="34"/>
        <v>851</v>
      </c>
      <c r="AG67" s="3">
        <f t="shared" si="34"/>
        <v>0</v>
      </c>
      <c r="AH67" s="3">
        <f t="shared" si="34"/>
        <v>85.993200000000002</v>
      </c>
      <c r="AI67" s="3">
        <f t="shared" si="34"/>
        <v>2.6059999999999999</v>
      </c>
      <c r="AJ67" s="3">
        <f t="shared" si="34"/>
        <v>0</v>
      </c>
      <c r="AK67" s="3">
        <f t="shared" si="34"/>
        <v>830</v>
      </c>
      <c r="AL67" s="3">
        <f t="shared" si="34"/>
        <v>432</v>
      </c>
      <c r="AM67" s="3">
        <f t="shared" si="34"/>
        <v>0</v>
      </c>
      <c r="AN67" s="3">
        <f t="shared" si="34"/>
        <v>0</v>
      </c>
      <c r="AO67" s="3">
        <f t="shared" si="34"/>
        <v>0</v>
      </c>
      <c r="AP67" s="3">
        <f t="shared" si="34"/>
        <v>0</v>
      </c>
      <c r="AQ67" s="3">
        <f t="shared" si="34"/>
        <v>0</v>
      </c>
      <c r="AR67" s="3">
        <f t="shared" si="34"/>
        <v>111832</v>
      </c>
      <c r="AS67" s="3">
        <f t="shared" si="34"/>
        <v>0</v>
      </c>
      <c r="AT67" s="3">
        <f t="shared" si="34"/>
        <v>111832</v>
      </c>
      <c r="AU67" s="3">
        <f t="shared" ref="AU67:BZ67" si="35">AU100</f>
        <v>0</v>
      </c>
      <c r="AV67" s="3">
        <f t="shared" si="35"/>
        <v>109182</v>
      </c>
      <c r="AW67" s="3">
        <f t="shared" si="35"/>
        <v>109182</v>
      </c>
      <c r="AX67" s="3">
        <f t="shared" si="35"/>
        <v>0</v>
      </c>
      <c r="AY67" s="3">
        <f t="shared" si="35"/>
        <v>109182</v>
      </c>
      <c r="AZ67" s="3">
        <f t="shared" si="35"/>
        <v>0</v>
      </c>
      <c r="BA67" s="3">
        <f t="shared" si="35"/>
        <v>0</v>
      </c>
      <c r="BB67" s="3">
        <f t="shared" si="35"/>
        <v>0</v>
      </c>
      <c r="BC67" s="3">
        <f t="shared" si="35"/>
        <v>0</v>
      </c>
      <c r="BD67" s="3">
        <f t="shared" si="35"/>
        <v>0</v>
      </c>
      <c r="BE67" s="3">
        <f t="shared" si="35"/>
        <v>0</v>
      </c>
      <c r="BF67" s="3">
        <f t="shared" si="35"/>
        <v>0</v>
      </c>
      <c r="BG67" s="3">
        <f t="shared" si="35"/>
        <v>0</v>
      </c>
      <c r="BH67" s="3">
        <f t="shared" si="35"/>
        <v>0</v>
      </c>
      <c r="BI67" s="3">
        <f t="shared" si="35"/>
        <v>0</v>
      </c>
      <c r="BJ67" s="3">
        <f t="shared" si="35"/>
        <v>0</v>
      </c>
      <c r="BK67" s="3">
        <f t="shared" si="35"/>
        <v>0</v>
      </c>
      <c r="BL67" s="3">
        <f t="shared" si="35"/>
        <v>0</v>
      </c>
      <c r="BM67" s="3">
        <f t="shared" si="35"/>
        <v>0</v>
      </c>
      <c r="BN67" s="3">
        <f t="shared" si="35"/>
        <v>0</v>
      </c>
      <c r="BO67" s="3">
        <f t="shared" si="35"/>
        <v>0</v>
      </c>
      <c r="BP67" s="3">
        <f t="shared" si="35"/>
        <v>0</v>
      </c>
      <c r="BQ67" s="3">
        <f t="shared" si="35"/>
        <v>0</v>
      </c>
      <c r="BR67" s="3">
        <f t="shared" si="35"/>
        <v>0</v>
      </c>
      <c r="BS67" s="3">
        <f t="shared" si="35"/>
        <v>0</v>
      </c>
      <c r="BT67" s="3">
        <f t="shared" si="35"/>
        <v>0</v>
      </c>
      <c r="BU67" s="3">
        <f t="shared" si="35"/>
        <v>0</v>
      </c>
      <c r="BV67" s="3">
        <f t="shared" si="35"/>
        <v>0</v>
      </c>
      <c r="BW67" s="3">
        <f t="shared" si="35"/>
        <v>0</v>
      </c>
      <c r="BX67" s="3">
        <f t="shared" si="35"/>
        <v>0</v>
      </c>
      <c r="BY67" s="3">
        <f t="shared" si="35"/>
        <v>0</v>
      </c>
      <c r="BZ67" s="3">
        <f t="shared" si="35"/>
        <v>0</v>
      </c>
      <c r="CA67" s="3">
        <f t="shared" ref="CA67:DF67" si="36">CA100</f>
        <v>111832</v>
      </c>
      <c r="CB67" s="3">
        <f t="shared" si="36"/>
        <v>0</v>
      </c>
      <c r="CC67" s="3">
        <f t="shared" si="36"/>
        <v>111832</v>
      </c>
      <c r="CD67" s="3">
        <f t="shared" si="36"/>
        <v>0</v>
      </c>
      <c r="CE67" s="3">
        <f t="shared" si="36"/>
        <v>109182</v>
      </c>
      <c r="CF67" s="3">
        <f t="shared" si="36"/>
        <v>109182</v>
      </c>
      <c r="CG67" s="3">
        <f t="shared" si="36"/>
        <v>0</v>
      </c>
      <c r="CH67" s="3">
        <f t="shared" si="36"/>
        <v>109182</v>
      </c>
      <c r="CI67" s="3">
        <f t="shared" si="36"/>
        <v>0</v>
      </c>
      <c r="CJ67" s="3">
        <f t="shared" si="36"/>
        <v>0</v>
      </c>
      <c r="CK67" s="3">
        <f t="shared" si="36"/>
        <v>0</v>
      </c>
      <c r="CL67" s="3">
        <f t="shared" si="36"/>
        <v>0</v>
      </c>
      <c r="CM67" s="3">
        <f t="shared" si="36"/>
        <v>0</v>
      </c>
      <c r="CN67" s="3">
        <f t="shared" si="36"/>
        <v>0</v>
      </c>
      <c r="CO67" s="3">
        <f t="shared" si="36"/>
        <v>0</v>
      </c>
      <c r="CP67" s="3">
        <f t="shared" si="36"/>
        <v>0</v>
      </c>
      <c r="CQ67" s="3">
        <f t="shared" si="36"/>
        <v>0</v>
      </c>
      <c r="CR67" s="3">
        <f t="shared" si="36"/>
        <v>0</v>
      </c>
      <c r="CS67" s="3">
        <f t="shared" si="36"/>
        <v>0</v>
      </c>
      <c r="CT67" s="3">
        <f t="shared" si="36"/>
        <v>0</v>
      </c>
      <c r="CU67" s="3">
        <f t="shared" si="36"/>
        <v>0</v>
      </c>
      <c r="CV67" s="3">
        <f t="shared" si="36"/>
        <v>0</v>
      </c>
      <c r="CW67" s="3">
        <f t="shared" si="36"/>
        <v>0</v>
      </c>
      <c r="CX67" s="3">
        <f t="shared" si="36"/>
        <v>0</v>
      </c>
      <c r="CY67" s="3">
        <f t="shared" si="36"/>
        <v>0</v>
      </c>
      <c r="CZ67" s="3">
        <f t="shared" si="36"/>
        <v>0</v>
      </c>
      <c r="DA67" s="3">
        <f t="shared" si="36"/>
        <v>0</v>
      </c>
      <c r="DB67" s="3">
        <f t="shared" si="36"/>
        <v>0</v>
      </c>
      <c r="DC67" s="3">
        <f t="shared" si="36"/>
        <v>0</v>
      </c>
      <c r="DD67" s="3">
        <f t="shared" si="36"/>
        <v>0</v>
      </c>
      <c r="DE67" s="3">
        <f t="shared" si="36"/>
        <v>0</v>
      </c>
      <c r="DF67" s="3">
        <f t="shared" si="36"/>
        <v>0</v>
      </c>
      <c r="DG67" s="4">
        <f t="shared" ref="DG67:EL67" si="37">DG100</f>
        <v>165454</v>
      </c>
      <c r="DH67" s="4">
        <f t="shared" si="37"/>
        <v>115180</v>
      </c>
      <c r="DI67" s="4">
        <f t="shared" si="37"/>
        <v>6949</v>
      </c>
      <c r="DJ67" s="4">
        <f t="shared" si="37"/>
        <v>1566</v>
      </c>
      <c r="DK67" s="4">
        <f t="shared" si="37"/>
        <v>43325</v>
      </c>
      <c r="DL67" s="4">
        <f t="shared" si="37"/>
        <v>0</v>
      </c>
      <c r="DM67" s="4">
        <f t="shared" si="37"/>
        <v>85.993200000000002</v>
      </c>
      <c r="DN67" s="4">
        <f t="shared" si="37"/>
        <v>2.6059999999999999</v>
      </c>
      <c r="DO67" s="4">
        <f t="shared" si="37"/>
        <v>0</v>
      </c>
      <c r="DP67" s="4">
        <f t="shared" si="37"/>
        <v>42281</v>
      </c>
      <c r="DQ67" s="4">
        <f t="shared" si="37"/>
        <v>21991</v>
      </c>
      <c r="DR67" s="4">
        <f t="shared" si="37"/>
        <v>0</v>
      </c>
      <c r="DS67" s="4">
        <f t="shared" si="37"/>
        <v>0</v>
      </c>
      <c r="DT67" s="4">
        <f t="shared" si="37"/>
        <v>165454</v>
      </c>
      <c r="DU67" s="4">
        <f t="shared" si="37"/>
        <v>115180</v>
      </c>
      <c r="DV67" s="4">
        <f t="shared" si="37"/>
        <v>6949</v>
      </c>
      <c r="DW67" s="4">
        <f t="shared" si="37"/>
        <v>1566</v>
      </c>
      <c r="DX67" s="4">
        <f t="shared" si="37"/>
        <v>43325</v>
      </c>
      <c r="DY67" s="4">
        <f t="shared" si="37"/>
        <v>0</v>
      </c>
      <c r="DZ67" s="4">
        <f t="shared" si="37"/>
        <v>85.993200000000002</v>
      </c>
      <c r="EA67" s="4">
        <f t="shared" si="37"/>
        <v>2.6059999999999999</v>
      </c>
      <c r="EB67" s="4">
        <f t="shared" si="37"/>
        <v>0</v>
      </c>
      <c r="EC67" s="4">
        <f t="shared" si="37"/>
        <v>42281</v>
      </c>
      <c r="ED67" s="4">
        <f t="shared" si="37"/>
        <v>21991</v>
      </c>
      <c r="EE67" s="4">
        <f t="shared" si="37"/>
        <v>0</v>
      </c>
      <c r="EF67" s="4">
        <f t="shared" si="37"/>
        <v>0</v>
      </c>
      <c r="EG67" s="4">
        <f t="shared" si="37"/>
        <v>0</v>
      </c>
      <c r="EH67" s="4">
        <f t="shared" si="37"/>
        <v>0</v>
      </c>
      <c r="EI67" s="4">
        <f t="shared" si="37"/>
        <v>0</v>
      </c>
      <c r="EJ67" s="4">
        <f t="shared" si="37"/>
        <v>232231</v>
      </c>
      <c r="EK67" s="4">
        <f t="shared" si="37"/>
        <v>0</v>
      </c>
      <c r="EL67" s="4">
        <f t="shared" si="37"/>
        <v>232231</v>
      </c>
      <c r="EM67" s="4">
        <f t="shared" ref="EM67:FR67" si="38">EM100</f>
        <v>0</v>
      </c>
      <c r="EN67" s="4">
        <f t="shared" si="38"/>
        <v>115180</v>
      </c>
      <c r="EO67" s="4">
        <f t="shared" si="38"/>
        <v>115180</v>
      </c>
      <c r="EP67" s="4">
        <f t="shared" si="38"/>
        <v>0</v>
      </c>
      <c r="EQ67" s="4">
        <f t="shared" si="38"/>
        <v>115180</v>
      </c>
      <c r="ER67" s="4">
        <f t="shared" si="38"/>
        <v>0</v>
      </c>
      <c r="ES67" s="4">
        <f t="shared" si="38"/>
        <v>0</v>
      </c>
      <c r="ET67" s="4">
        <f t="shared" si="38"/>
        <v>0</v>
      </c>
      <c r="EU67" s="4">
        <f t="shared" si="38"/>
        <v>0</v>
      </c>
      <c r="EV67" s="4">
        <f t="shared" si="38"/>
        <v>0</v>
      </c>
      <c r="EW67" s="4">
        <f t="shared" si="38"/>
        <v>0</v>
      </c>
      <c r="EX67" s="4">
        <f t="shared" si="38"/>
        <v>0</v>
      </c>
      <c r="EY67" s="4">
        <f t="shared" si="38"/>
        <v>0</v>
      </c>
      <c r="EZ67" s="4">
        <f t="shared" si="38"/>
        <v>0</v>
      </c>
      <c r="FA67" s="4">
        <f t="shared" si="38"/>
        <v>0</v>
      </c>
      <c r="FB67" s="4">
        <f t="shared" si="38"/>
        <v>0</v>
      </c>
      <c r="FC67" s="4">
        <f t="shared" si="38"/>
        <v>0</v>
      </c>
      <c r="FD67" s="4">
        <f t="shared" si="38"/>
        <v>0</v>
      </c>
      <c r="FE67" s="4">
        <f t="shared" si="38"/>
        <v>0</v>
      </c>
      <c r="FF67" s="4">
        <f t="shared" si="38"/>
        <v>0</v>
      </c>
      <c r="FG67" s="4">
        <f t="shared" si="38"/>
        <v>0</v>
      </c>
      <c r="FH67" s="4">
        <f t="shared" si="38"/>
        <v>0</v>
      </c>
      <c r="FI67" s="4">
        <f t="shared" si="38"/>
        <v>0</v>
      </c>
      <c r="FJ67" s="4">
        <f t="shared" si="38"/>
        <v>0</v>
      </c>
      <c r="FK67" s="4">
        <f t="shared" si="38"/>
        <v>0</v>
      </c>
      <c r="FL67" s="4">
        <f t="shared" si="38"/>
        <v>0</v>
      </c>
      <c r="FM67" s="4">
        <f t="shared" si="38"/>
        <v>0</v>
      </c>
      <c r="FN67" s="4">
        <f t="shared" si="38"/>
        <v>0</v>
      </c>
      <c r="FO67" s="4">
        <f t="shared" si="38"/>
        <v>0</v>
      </c>
      <c r="FP67" s="4">
        <f t="shared" si="38"/>
        <v>0</v>
      </c>
      <c r="FQ67" s="4">
        <f t="shared" si="38"/>
        <v>0</v>
      </c>
      <c r="FR67" s="4">
        <f t="shared" si="38"/>
        <v>0</v>
      </c>
      <c r="FS67" s="4">
        <f t="shared" ref="FS67:GX67" si="39">FS100</f>
        <v>232231</v>
      </c>
      <c r="FT67" s="4">
        <f t="shared" si="39"/>
        <v>0</v>
      </c>
      <c r="FU67" s="4">
        <f t="shared" si="39"/>
        <v>232231</v>
      </c>
      <c r="FV67" s="4">
        <f t="shared" si="39"/>
        <v>0</v>
      </c>
      <c r="FW67" s="4">
        <f t="shared" si="39"/>
        <v>115180</v>
      </c>
      <c r="FX67" s="4">
        <f t="shared" si="39"/>
        <v>115180</v>
      </c>
      <c r="FY67" s="4">
        <f t="shared" si="39"/>
        <v>0</v>
      </c>
      <c r="FZ67" s="4">
        <f t="shared" si="39"/>
        <v>115180</v>
      </c>
      <c r="GA67" s="4">
        <f t="shared" si="39"/>
        <v>0</v>
      </c>
      <c r="GB67" s="4">
        <f t="shared" si="39"/>
        <v>0</v>
      </c>
      <c r="GC67" s="4">
        <f t="shared" si="39"/>
        <v>0</v>
      </c>
      <c r="GD67" s="4">
        <f t="shared" si="39"/>
        <v>0</v>
      </c>
      <c r="GE67" s="4">
        <f t="shared" si="39"/>
        <v>0</v>
      </c>
      <c r="GF67" s="4">
        <f t="shared" si="39"/>
        <v>0</v>
      </c>
      <c r="GG67" s="4">
        <f t="shared" si="39"/>
        <v>0</v>
      </c>
      <c r="GH67" s="4">
        <f t="shared" si="39"/>
        <v>0</v>
      </c>
      <c r="GI67" s="4">
        <f t="shared" si="39"/>
        <v>0</v>
      </c>
      <c r="GJ67" s="4">
        <f t="shared" si="39"/>
        <v>0</v>
      </c>
      <c r="GK67" s="4">
        <f t="shared" si="39"/>
        <v>0</v>
      </c>
      <c r="GL67" s="4">
        <f t="shared" si="39"/>
        <v>0</v>
      </c>
      <c r="GM67" s="4">
        <f t="shared" si="39"/>
        <v>0</v>
      </c>
      <c r="GN67" s="4">
        <f t="shared" si="39"/>
        <v>0</v>
      </c>
      <c r="GO67" s="4">
        <f t="shared" si="39"/>
        <v>0</v>
      </c>
      <c r="GP67" s="4">
        <f t="shared" si="39"/>
        <v>0</v>
      </c>
      <c r="GQ67" s="4">
        <f t="shared" si="39"/>
        <v>0</v>
      </c>
      <c r="GR67" s="4">
        <f t="shared" si="39"/>
        <v>0</v>
      </c>
      <c r="GS67" s="4">
        <f t="shared" si="39"/>
        <v>0</v>
      </c>
      <c r="GT67" s="4">
        <f t="shared" si="39"/>
        <v>0</v>
      </c>
      <c r="GU67" s="4">
        <f t="shared" si="39"/>
        <v>0</v>
      </c>
      <c r="GV67" s="4">
        <f t="shared" si="39"/>
        <v>0</v>
      </c>
      <c r="GW67" s="4">
        <f t="shared" si="39"/>
        <v>0</v>
      </c>
      <c r="GX67" s="4">
        <f t="shared" si="39"/>
        <v>0</v>
      </c>
    </row>
    <row r="69" spans="1:255" x14ac:dyDescent="0.2">
      <c r="A69" s="2">
        <v>17</v>
      </c>
      <c r="B69" s="2">
        <v>1</v>
      </c>
      <c r="C69" s="2">
        <f>ROW(SmtRes!A12)</f>
        <v>12</v>
      </c>
      <c r="D69" s="2">
        <f>ROW(EtalonRes!A12)</f>
        <v>12</v>
      </c>
      <c r="E69" s="2" t="s">
        <v>90</v>
      </c>
      <c r="F69" s="2" t="s">
        <v>91</v>
      </c>
      <c r="G69" s="2" t="s">
        <v>92</v>
      </c>
      <c r="H69" s="2" t="s">
        <v>93</v>
      </c>
      <c r="I69" s="2">
        <v>1</v>
      </c>
      <c r="J69" s="2">
        <v>0</v>
      </c>
      <c r="K69" s="2">
        <v>1</v>
      </c>
      <c r="L69" s="2"/>
      <c r="M69" s="2"/>
      <c r="N69" s="2"/>
      <c r="O69" s="2">
        <f>ROUND(CP69,2)</f>
        <v>106.94</v>
      </c>
      <c r="P69" s="2">
        <f>ROUND(CQ69*I69,2)</f>
        <v>6.45</v>
      </c>
      <c r="Q69" s="2">
        <f>ROUND(CR69*I69,2)</f>
        <v>76.98</v>
      </c>
      <c r="R69" s="2">
        <f>ROUND(CS69*I69,2)</f>
        <v>6.76</v>
      </c>
      <c r="S69" s="2">
        <f>ROUND(CT69*I69,2)</f>
        <v>23.51</v>
      </c>
      <c r="T69" s="2">
        <f>ROUND(CU69*I69,2)</f>
        <v>0</v>
      </c>
      <c r="U69" s="2">
        <f t="shared" ref="U69:U98" si="40">ROUND(CV69*I69,7)</f>
        <v>2.37</v>
      </c>
      <c r="V69" s="2">
        <f t="shared" ref="V69:V98" si="41">ROUND(CW69*I69,7)</f>
        <v>0.59</v>
      </c>
      <c r="W69" s="2">
        <f>ROUND(CX69*I69,2)</f>
        <v>0</v>
      </c>
      <c r="X69" s="2">
        <f>ROUND(CY69,2)</f>
        <v>29.36</v>
      </c>
      <c r="Y69" s="2">
        <f>ROUND(CZ69,2)</f>
        <v>15.44</v>
      </c>
      <c r="Z69" s="2"/>
      <c r="AA69" s="2">
        <v>64865444</v>
      </c>
      <c r="AB69" s="2">
        <f t="shared" ref="AB69:AB98" si="42">ROUND((AC69+AD69+AF69),2)</f>
        <v>106.94</v>
      </c>
      <c r="AC69" s="2">
        <f>ROUND((ES69),2)</f>
        <v>6.45</v>
      </c>
      <c r="AD69" s="2">
        <f>ROUND((((ET69)-(EU69))+AE69),2)</f>
        <v>76.98</v>
      </c>
      <c r="AE69" s="2">
        <f>ROUND((EU69),2)</f>
        <v>6.76</v>
      </c>
      <c r="AF69" s="2">
        <f>ROUND((EV69),2)</f>
        <v>23.51</v>
      </c>
      <c r="AG69" s="2">
        <f t="shared" ref="AG69:AG98" si="43">ROUND((AP69),2)</f>
        <v>0</v>
      </c>
      <c r="AH69" s="2">
        <f>(EW69)</f>
        <v>2.37</v>
      </c>
      <c r="AI69" s="2">
        <f>(EX69)</f>
        <v>0.59</v>
      </c>
      <c r="AJ69" s="2">
        <f t="shared" ref="AJ69:AJ98" si="44">(AS69)</f>
        <v>0</v>
      </c>
      <c r="AK69" s="2">
        <v>106.94</v>
      </c>
      <c r="AL69" s="2">
        <v>6.45</v>
      </c>
      <c r="AM69" s="2">
        <v>76.98</v>
      </c>
      <c r="AN69" s="2">
        <v>6.76</v>
      </c>
      <c r="AO69" s="2">
        <v>23.51</v>
      </c>
      <c r="AP69" s="2">
        <v>0</v>
      </c>
      <c r="AQ69" s="2">
        <v>2.37</v>
      </c>
      <c r="AR69" s="2">
        <v>0.59</v>
      </c>
      <c r="AS69" s="2">
        <v>0</v>
      </c>
      <c r="AT69" s="2">
        <v>97</v>
      </c>
      <c r="AU69" s="2">
        <v>51</v>
      </c>
      <c r="AV69" s="2">
        <v>1</v>
      </c>
      <c r="AW69" s="2">
        <v>1</v>
      </c>
      <c r="AX69" s="2"/>
      <c r="AY69" s="2"/>
      <c r="AZ69" s="2">
        <v>1</v>
      </c>
      <c r="BA69" s="2">
        <v>1</v>
      </c>
      <c r="BB69" s="2">
        <v>1</v>
      </c>
      <c r="BC69" s="2">
        <v>1</v>
      </c>
      <c r="BD69" s="2" t="s">
        <v>3</v>
      </c>
      <c r="BE69" s="2" t="s">
        <v>3</v>
      </c>
      <c r="BF69" s="2" t="s">
        <v>3</v>
      </c>
      <c r="BG69" s="2" t="s">
        <v>3</v>
      </c>
      <c r="BH69" s="2">
        <v>0</v>
      </c>
      <c r="BI69" s="2">
        <v>2</v>
      </c>
      <c r="BJ69" s="2" t="s">
        <v>94</v>
      </c>
      <c r="BK69" s="2"/>
      <c r="BL69" s="2"/>
      <c r="BM69" s="2">
        <v>108001</v>
      </c>
      <c r="BN69" s="2">
        <v>0</v>
      </c>
      <c r="BO69" s="2" t="s">
        <v>3</v>
      </c>
      <c r="BP69" s="2">
        <v>0</v>
      </c>
      <c r="BQ69" s="2">
        <v>3</v>
      </c>
      <c r="BR69" s="2">
        <v>0</v>
      </c>
      <c r="BS69" s="2">
        <v>1</v>
      </c>
      <c r="BT69" s="2">
        <v>1</v>
      </c>
      <c r="BU69" s="2">
        <v>1</v>
      </c>
      <c r="BV69" s="2">
        <v>1</v>
      </c>
      <c r="BW69" s="2">
        <v>1</v>
      </c>
      <c r="BX69" s="2">
        <v>1</v>
      </c>
      <c r="BY69" s="2" t="s">
        <v>3</v>
      </c>
      <c r="BZ69" s="2">
        <v>97</v>
      </c>
      <c r="CA69" s="2">
        <v>51</v>
      </c>
      <c r="CB69" s="2" t="s">
        <v>3</v>
      </c>
      <c r="CC69" s="2"/>
      <c r="CD69" s="2"/>
      <c r="CE69" s="2">
        <v>0</v>
      </c>
      <c r="CF69" s="2">
        <v>0</v>
      </c>
      <c r="CG69" s="2">
        <v>0</v>
      </c>
      <c r="CH69" s="2"/>
      <c r="CI69" s="2"/>
      <c r="CJ69" s="2"/>
      <c r="CK69" s="2"/>
      <c r="CL69" s="2"/>
      <c r="CM69" s="2">
        <v>0</v>
      </c>
      <c r="CN69" s="2" t="s">
        <v>3</v>
      </c>
      <c r="CO69" s="2">
        <v>0</v>
      </c>
      <c r="CP69" s="2">
        <f t="shared" ref="CP69:CP98" si="45">(P69+Q69+S69)</f>
        <v>106.94000000000001</v>
      </c>
      <c r="CQ69" s="2">
        <f t="shared" ref="CQ69:CQ82" si="46">AC69*BC69</f>
        <v>6.45</v>
      </c>
      <c r="CR69" s="2">
        <f>(((ET69)*BB69-(EU69)*BS69)+AE69*BS69)</f>
        <v>76.98</v>
      </c>
      <c r="CS69" s="2">
        <f t="shared" ref="CS69:CS98" si="47">AE69*BS69</f>
        <v>6.76</v>
      </c>
      <c r="CT69" s="2">
        <f t="shared" ref="CT69:CT98" si="48">AF69*BA69</f>
        <v>23.51</v>
      </c>
      <c r="CU69" s="2">
        <f t="shared" ref="CU69:CU98" si="49">AG69</f>
        <v>0</v>
      </c>
      <c r="CV69" s="2">
        <f t="shared" ref="CV69:CV98" si="50">AH69</f>
        <v>2.37</v>
      </c>
      <c r="CW69" s="2">
        <f t="shared" ref="CW69:CW98" si="51">AI69</f>
        <v>0.59</v>
      </c>
      <c r="CX69" s="2">
        <f t="shared" ref="CX69:CX98" si="52">AJ69</f>
        <v>0</v>
      </c>
      <c r="CY69" s="2">
        <f>(((S69+R69)*AT69)/100)</f>
        <v>29.361900000000006</v>
      </c>
      <c r="CZ69" s="2">
        <f>(((S69+R69)*AU69)/100)</f>
        <v>15.437700000000001</v>
      </c>
      <c r="DA69" s="2"/>
      <c r="DB69" s="2"/>
      <c r="DC69" s="2" t="s">
        <v>3</v>
      </c>
      <c r="DD69" s="2" t="s">
        <v>3</v>
      </c>
      <c r="DE69" s="2" t="s">
        <v>3</v>
      </c>
      <c r="DF69" s="2" t="s">
        <v>3</v>
      </c>
      <c r="DG69" s="2" t="s">
        <v>3</v>
      </c>
      <c r="DH69" s="2" t="s">
        <v>3</v>
      </c>
      <c r="DI69" s="2" t="s">
        <v>3</v>
      </c>
      <c r="DJ69" s="2" t="s">
        <v>3</v>
      </c>
      <c r="DK69" s="2" t="s">
        <v>3</v>
      </c>
      <c r="DL69" s="2" t="s">
        <v>3</v>
      </c>
      <c r="DM69" s="2" t="s">
        <v>3</v>
      </c>
      <c r="DN69" s="2">
        <v>0</v>
      </c>
      <c r="DO69" s="2">
        <v>0</v>
      </c>
      <c r="DP69" s="2">
        <v>1</v>
      </c>
      <c r="DQ69" s="2">
        <v>1</v>
      </c>
      <c r="DR69" s="2"/>
      <c r="DS69" s="2"/>
      <c r="DT69" s="2"/>
      <c r="DU69" s="2">
        <v>1013</v>
      </c>
      <c r="DV69" s="2" t="s">
        <v>93</v>
      </c>
      <c r="DW69" s="2" t="s">
        <v>93</v>
      </c>
      <c r="DX69" s="2">
        <v>1</v>
      </c>
      <c r="DY69" s="2"/>
      <c r="DZ69" s="2" t="s">
        <v>3</v>
      </c>
      <c r="EA69" s="2" t="s">
        <v>3</v>
      </c>
      <c r="EB69" s="2" t="s">
        <v>3</v>
      </c>
      <c r="EC69" s="2" t="s">
        <v>3</v>
      </c>
      <c r="ED69" s="2"/>
      <c r="EE69" s="2">
        <v>49994016</v>
      </c>
      <c r="EF69" s="2">
        <v>3</v>
      </c>
      <c r="EG69" s="2" t="s">
        <v>89</v>
      </c>
      <c r="EH69" s="2">
        <v>0</v>
      </c>
      <c r="EI69" s="2" t="s">
        <v>3</v>
      </c>
      <c r="EJ69" s="2">
        <v>2</v>
      </c>
      <c r="EK69" s="2">
        <v>108001</v>
      </c>
      <c r="EL69" s="2" t="s">
        <v>95</v>
      </c>
      <c r="EM69" s="2" t="s">
        <v>96</v>
      </c>
      <c r="EN69" s="2"/>
      <c r="EO69" s="2" t="s">
        <v>3</v>
      </c>
      <c r="EP69" s="2"/>
      <c r="EQ69" s="2">
        <v>131072</v>
      </c>
      <c r="ER69" s="2">
        <v>106.94</v>
      </c>
      <c r="ES69" s="2">
        <v>6.45</v>
      </c>
      <c r="ET69" s="2">
        <v>76.98</v>
      </c>
      <c r="EU69" s="2">
        <v>6.76</v>
      </c>
      <c r="EV69" s="2">
        <v>23.51</v>
      </c>
      <c r="EW69" s="2">
        <v>2.37</v>
      </c>
      <c r="EX69" s="2">
        <v>0.59</v>
      </c>
      <c r="EY69" s="2">
        <v>0</v>
      </c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>
        <v>0</v>
      </c>
      <c r="FR69" s="2">
        <v>0</v>
      </c>
      <c r="FS69" s="2">
        <v>0</v>
      </c>
      <c r="FT69" s="2"/>
      <c r="FU69" s="2"/>
      <c r="FV69" s="2"/>
      <c r="FW69" s="2"/>
      <c r="FX69" s="2">
        <v>97</v>
      </c>
      <c r="FY69" s="2">
        <v>51</v>
      </c>
      <c r="FZ69" s="2"/>
      <c r="GA69" s="2" t="s">
        <v>3</v>
      </c>
      <c r="GB69" s="2"/>
      <c r="GC69" s="2"/>
      <c r="GD69" s="2">
        <v>1</v>
      </c>
      <c r="GE69" s="2"/>
      <c r="GF69" s="2">
        <v>-1941913695</v>
      </c>
      <c r="GG69" s="2">
        <v>2</v>
      </c>
      <c r="GH69" s="2">
        <v>1</v>
      </c>
      <c r="GI69" s="2">
        <v>-2</v>
      </c>
      <c r="GJ69" s="2">
        <v>0</v>
      </c>
      <c r="GK69" s="2">
        <v>0</v>
      </c>
      <c r="GL69" s="2">
        <f>ROUND(IF(AND(BH69=3,BI69=3,FS69&lt;&gt;0),P69,0),2)</f>
        <v>0</v>
      </c>
      <c r="GM69" s="2">
        <f>ROUND(O69+X69+Y69,2)+GX69</f>
        <v>151.74</v>
      </c>
      <c r="GN69" s="2">
        <f t="shared" ref="GN69:GN98" si="53">IF(OR(BI69=0,BI69=1),GM69-GX69,0)</f>
        <v>0</v>
      </c>
      <c r="GO69" s="2">
        <f t="shared" ref="GO69:GO98" si="54">IF(BI69=2,GM69-GX69,0)</f>
        <v>151.74</v>
      </c>
      <c r="GP69" s="2">
        <f t="shared" ref="GP69:GP98" si="55">IF(BI69=4,GM69-GX69,0)</f>
        <v>0</v>
      </c>
      <c r="GQ69" s="2"/>
      <c r="GR69" s="2">
        <v>0</v>
      </c>
      <c r="GS69" s="2">
        <v>3</v>
      </c>
      <c r="GT69" s="2">
        <v>0</v>
      </c>
      <c r="GU69" s="2" t="s">
        <v>3</v>
      </c>
      <c r="GV69" s="2">
        <f t="shared" ref="GV69:GV98" si="56">ROUND((GT69),2)</f>
        <v>0</v>
      </c>
      <c r="GW69" s="2">
        <v>1</v>
      </c>
      <c r="GX69" s="2">
        <f>ROUND(HC69*I69,2)</f>
        <v>0</v>
      </c>
      <c r="GY69" s="2"/>
      <c r="GZ69" s="2"/>
      <c r="HA69" s="2">
        <v>0</v>
      </c>
      <c r="HB69" s="2">
        <v>0</v>
      </c>
      <c r="HC69" s="2">
        <f t="shared" ref="HC69:HC98" si="57">GV69*GW69</f>
        <v>0</v>
      </c>
      <c r="HD69" s="2"/>
      <c r="HE69" s="2" t="s">
        <v>3</v>
      </c>
      <c r="HF69" s="2" t="s">
        <v>3</v>
      </c>
      <c r="HG69" s="2"/>
      <c r="HH69" s="2"/>
      <c r="HI69" s="2"/>
      <c r="HJ69" s="2"/>
      <c r="HK69" s="2"/>
      <c r="HL69" s="2"/>
      <c r="HM69" s="2" t="s">
        <v>3</v>
      </c>
      <c r="HN69" s="2" t="s">
        <v>97</v>
      </c>
      <c r="HO69" s="2" t="s">
        <v>98</v>
      </c>
      <c r="HP69" s="2" t="s">
        <v>95</v>
      </c>
      <c r="HQ69" s="2" t="s">
        <v>95</v>
      </c>
      <c r="HR69" s="2"/>
      <c r="HS69" s="2">
        <v>0</v>
      </c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>
        <v>0</v>
      </c>
      <c r="IL69" s="2"/>
      <c r="IM69" s="2"/>
      <c r="IN69" s="2"/>
      <c r="IO69" s="2"/>
      <c r="IP69" s="2"/>
      <c r="IQ69" s="2"/>
      <c r="IR69" s="2"/>
      <c r="IS69" s="2"/>
      <c r="IT69" s="2"/>
      <c r="IU69" s="2"/>
    </row>
    <row r="70" spans="1:255" x14ac:dyDescent="0.2">
      <c r="A70">
        <v>17</v>
      </c>
      <c r="B70">
        <v>1</v>
      </c>
      <c r="C70">
        <f>ROW(SmtRes!A24)</f>
        <v>24</v>
      </c>
      <c r="D70">
        <f>ROW(EtalonRes!A24)</f>
        <v>24</v>
      </c>
      <c r="E70" t="s">
        <v>90</v>
      </c>
      <c r="F70" t="s">
        <v>91</v>
      </c>
      <c r="G70" t="s">
        <v>92</v>
      </c>
      <c r="H70" t="s">
        <v>93</v>
      </c>
      <c r="I70">
        <v>1</v>
      </c>
      <c r="J70">
        <v>0</v>
      </c>
      <c r="K70">
        <v>1</v>
      </c>
      <c r="O70">
        <f>ROUND(CP70,0)</f>
        <v>2482</v>
      </c>
      <c r="P70">
        <f>ROUND(CQ70*I70,0)</f>
        <v>90</v>
      </c>
      <c r="Q70">
        <f>ROUND(CR70*I70,0)</f>
        <v>1195</v>
      </c>
      <c r="R70">
        <f>ROUND(CS70*I70,0)</f>
        <v>344</v>
      </c>
      <c r="S70">
        <f>ROUND(CT70*I70,0)</f>
        <v>1197</v>
      </c>
      <c r="T70">
        <f>ROUND(CU70*I70,0)</f>
        <v>0</v>
      </c>
      <c r="U70">
        <f t="shared" si="40"/>
        <v>2.37</v>
      </c>
      <c r="V70">
        <f t="shared" si="41"/>
        <v>0.59</v>
      </c>
      <c r="W70">
        <f>ROUND(CX70*I70,0)</f>
        <v>0</v>
      </c>
      <c r="X70">
        <f>ROUND(CY70,0)</f>
        <v>1495</v>
      </c>
      <c r="Y70">
        <f>ROUND(CZ70,0)</f>
        <v>786</v>
      </c>
      <c r="AA70">
        <v>64865442</v>
      </c>
      <c r="AB70">
        <f t="shared" si="42"/>
        <v>106.94</v>
      </c>
      <c r="AC70">
        <f>ROUND((ES70),2)</f>
        <v>6.45</v>
      </c>
      <c r="AD70">
        <f>ROUND((((ET70)-(EU70))+AE70),2)</f>
        <v>76.98</v>
      </c>
      <c r="AE70">
        <f>ROUND((EU70),2)</f>
        <v>6.76</v>
      </c>
      <c r="AF70">
        <f>ROUND((EV70),2)</f>
        <v>23.51</v>
      </c>
      <c r="AG70">
        <f t="shared" si="43"/>
        <v>0</v>
      </c>
      <c r="AH70">
        <f>(EW70)</f>
        <v>2.37</v>
      </c>
      <c r="AI70">
        <f>(EX70)</f>
        <v>0.59</v>
      </c>
      <c r="AJ70">
        <f t="shared" si="44"/>
        <v>0</v>
      </c>
      <c r="AK70">
        <v>106.94</v>
      </c>
      <c r="AL70">
        <v>6.45</v>
      </c>
      <c r="AM70">
        <v>76.98</v>
      </c>
      <c r="AN70">
        <v>6.76</v>
      </c>
      <c r="AO70">
        <v>23.51</v>
      </c>
      <c r="AP70">
        <v>0</v>
      </c>
      <c r="AQ70">
        <v>2.37</v>
      </c>
      <c r="AR70">
        <v>0.59</v>
      </c>
      <c r="AS70">
        <v>0</v>
      </c>
      <c r="AT70">
        <v>97</v>
      </c>
      <c r="AU70">
        <v>51</v>
      </c>
      <c r="AV70">
        <v>1</v>
      </c>
      <c r="AW70">
        <v>1</v>
      </c>
      <c r="AZ70">
        <v>1</v>
      </c>
      <c r="BA70">
        <v>50.93</v>
      </c>
      <c r="BB70">
        <v>15.52</v>
      </c>
      <c r="BC70">
        <v>13.9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2</v>
      </c>
      <c r="BJ70" t="s">
        <v>94</v>
      </c>
      <c r="BM70">
        <v>108001</v>
      </c>
      <c r="BN70">
        <v>0</v>
      </c>
      <c r="BO70" t="s">
        <v>91</v>
      </c>
      <c r="BP70">
        <v>1</v>
      </c>
      <c r="BQ70">
        <v>3</v>
      </c>
      <c r="BR70">
        <v>0</v>
      </c>
      <c r="BS70">
        <v>50.93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97</v>
      </c>
      <c r="CA70">
        <v>51</v>
      </c>
      <c r="CB70" t="s">
        <v>3</v>
      </c>
      <c r="CE70">
        <v>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45"/>
        <v>2482</v>
      </c>
      <c r="CQ70">
        <f t="shared" si="46"/>
        <v>89.655000000000001</v>
      </c>
      <c r="CR70">
        <f>(((ET70)*BB70-(EU70)*BS70)+AE70*BS70)</f>
        <v>1194.7296000000001</v>
      </c>
      <c r="CS70">
        <f t="shared" si="47"/>
        <v>344.28679999999997</v>
      </c>
      <c r="CT70">
        <f t="shared" si="48"/>
        <v>1197.3643000000002</v>
      </c>
      <c r="CU70">
        <f t="shared" si="49"/>
        <v>0</v>
      </c>
      <c r="CV70">
        <f t="shared" si="50"/>
        <v>2.37</v>
      </c>
      <c r="CW70">
        <f t="shared" si="51"/>
        <v>0.59</v>
      </c>
      <c r="CX70">
        <f t="shared" si="52"/>
        <v>0</v>
      </c>
      <c r="CY70">
        <f>(((S70+R70)*AT70)/100)</f>
        <v>1494.77</v>
      </c>
      <c r="CZ70">
        <f>(((S70+R70)*AU70)/100)</f>
        <v>785.91</v>
      </c>
      <c r="DC70" t="s">
        <v>3</v>
      </c>
      <c r="DD70" t="s">
        <v>3</v>
      </c>
      <c r="DE70" t="s">
        <v>3</v>
      </c>
      <c r="DF70" t="s">
        <v>3</v>
      </c>
      <c r="DG70" t="s">
        <v>3</v>
      </c>
      <c r="DH70" t="s">
        <v>3</v>
      </c>
      <c r="DI70" t="s">
        <v>3</v>
      </c>
      <c r="DJ70" t="s">
        <v>3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U70">
        <v>1013</v>
      </c>
      <c r="DV70" t="s">
        <v>93</v>
      </c>
      <c r="DW70" t="s">
        <v>93</v>
      </c>
      <c r="DX70">
        <v>1</v>
      </c>
      <c r="DZ70" t="s">
        <v>3</v>
      </c>
      <c r="EA70" t="s">
        <v>3</v>
      </c>
      <c r="EB70" t="s">
        <v>3</v>
      </c>
      <c r="EC70" t="s">
        <v>3</v>
      </c>
      <c r="EE70">
        <v>49994016</v>
      </c>
      <c r="EF70">
        <v>3</v>
      </c>
      <c r="EG70" t="s">
        <v>89</v>
      </c>
      <c r="EH70">
        <v>0</v>
      </c>
      <c r="EI70" t="s">
        <v>3</v>
      </c>
      <c r="EJ70">
        <v>2</v>
      </c>
      <c r="EK70">
        <v>108001</v>
      </c>
      <c r="EL70" t="s">
        <v>95</v>
      </c>
      <c r="EM70" t="s">
        <v>96</v>
      </c>
      <c r="EO70" t="s">
        <v>3</v>
      </c>
      <c r="EQ70">
        <v>131072</v>
      </c>
      <c r="ER70">
        <v>106.94</v>
      </c>
      <c r="ES70">
        <v>6.45</v>
      </c>
      <c r="ET70">
        <v>76.98</v>
      </c>
      <c r="EU70">
        <v>6.76</v>
      </c>
      <c r="EV70">
        <v>23.51</v>
      </c>
      <c r="EW70">
        <v>2.37</v>
      </c>
      <c r="EX70">
        <v>0.59</v>
      </c>
      <c r="EY70">
        <v>0</v>
      </c>
      <c r="FQ70">
        <v>0</v>
      </c>
      <c r="FR70">
        <v>0</v>
      </c>
      <c r="FS70">
        <v>0</v>
      </c>
      <c r="FX70">
        <v>97</v>
      </c>
      <c r="FY70">
        <v>51</v>
      </c>
      <c r="GA70" t="s">
        <v>3</v>
      </c>
      <c r="GD70">
        <v>0</v>
      </c>
      <c r="GF70">
        <v>-1941913695</v>
      </c>
      <c r="GG70">
        <v>2</v>
      </c>
      <c r="GH70">
        <v>1</v>
      </c>
      <c r="GI70">
        <v>2</v>
      </c>
      <c r="GJ70">
        <v>0</v>
      </c>
      <c r="GK70">
        <f>ROUND(R70*(S12)/100,0)</f>
        <v>550</v>
      </c>
      <c r="GL70">
        <f>ROUND(IF(AND(BH70=3,BI70=3,FS70&lt;&gt;0),P70,0),0)</f>
        <v>0</v>
      </c>
      <c r="GM70">
        <f>ROUND(O70+X70+Y70+GK70,0)+GX70</f>
        <v>5313</v>
      </c>
      <c r="GN70">
        <f t="shared" si="53"/>
        <v>0</v>
      </c>
      <c r="GO70">
        <f t="shared" si="54"/>
        <v>5313</v>
      </c>
      <c r="GP70">
        <f t="shared" si="55"/>
        <v>0</v>
      </c>
      <c r="GR70">
        <v>0</v>
      </c>
      <c r="GS70">
        <v>3</v>
      </c>
      <c r="GT70">
        <v>0</v>
      </c>
      <c r="GU70" t="s">
        <v>3</v>
      </c>
      <c r="GV70">
        <f t="shared" si="56"/>
        <v>0</v>
      </c>
      <c r="GW70">
        <v>1</v>
      </c>
      <c r="GX70">
        <f>ROUND(HC70*I70,0)</f>
        <v>0</v>
      </c>
      <c r="HA70">
        <v>0</v>
      </c>
      <c r="HB70">
        <v>0</v>
      </c>
      <c r="HC70">
        <f t="shared" si="57"/>
        <v>0</v>
      </c>
      <c r="HE70" t="s">
        <v>3</v>
      </c>
      <c r="HF70" t="s">
        <v>3</v>
      </c>
      <c r="HM70" t="s">
        <v>3</v>
      </c>
      <c r="HN70" t="s">
        <v>97</v>
      </c>
      <c r="HO70" t="s">
        <v>98</v>
      </c>
      <c r="HP70" t="s">
        <v>95</v>
      </c>
      <c r="HQ70" t="s">
        <v>95</v>
      </c>
      <c r="HS70">
        <v>0</v>
      </c>
      <c r="IK70">
        <v>0</v>
      </c>
    </row>
    <row r="71" spans="1:255" x14ac:dyDescent="0.2">
      <c r="A71" s="2">
        <v>17</v>
      </c>
      <c r="B71" s="2">
        <v>1</v>
      </c>
      <c r="C71" s="2">
        <f>ROW(SmtRes!A29)</f>
        <v>29</v>
      </c>
      <c r="D71" s="2">
        <f>ROW(EtalonRes!A29)</f>
        <v>29</v>
      </c>
      <c r="E71" s="2" t="s">
        <v>34</v>
      </c>
      <c r="F71" s="2" t="s">
        <v>99</v>
      </c>
      <c r="G71" s="2" t="s">
        <v>100</v>
      </c>
      <c r="H71" s="2" t="s">
        <v>101</v>
      </c>
      <c r="I71" s="2">
        <v>2</v>
      </c>
      <c r="J71" s="2">
        <v>0</v>
      </c>
      <c r="K71" s="2">
        <v>2</v>
      </c>
      <c r="L71" s="2"/>
      <c r="M71" s="2"/>
      <c r="N71" s="2"/>
      <c r="O71" s="2">
        <f>ROUND(CP71,2)</f>
        <v>179.29</v>
      </c>
      <c r="P71" s="2">
        <f>ROUND(CQ71*I71,2)</f>
        <v>10.42</v>
      </c>
      <c r="Q71" s="2">
        <f>ROUND(CR71*I71,2)</f>
        <v>56.93</v>
      </c>
      <c r="R71" s="2">
        <f>ROUND(CS71*I71,2)</f>
        <v>0</v>
      </c>
      <c r="S71" s="2">
        <f>ROUND(CT71*I71,2)</f>
        <v>111.94</v>
      </c>
      <c r="T71" s="2">
        <f>ROUND(CU71*I71,2)</f>
        <v>0</v>
      </c>
      <c r="U71" s="2">
        <f t="shared" si="40"/>
        <v>8.6639999999999997</v>
      </c>
      <c r="V71" s="2">
        <f t="shared" si="41"/>
        <v>0</v>
      </c>
      <c r="W71" s="2">
        <f>ROUND(CX71*I71,2)</f>
        <v>0</v>
      </c>
      <c r="X71" s="2">
        <f>ROUND(CY71,2)</f>
        <v>100.75</v>
      </c>
      <c r="Y71" s="2">
        <f>ROUND(CZ71,2)</f>
        <v>51.49</v>
      </c>
      <c r="Z71" s="2"/>
      <c r="AA71" s="2">
        <v>64865444</v>
      </c>
      <c r="AB71" s="2">
        <f t="shared" si="42"/>
        <v>89.64</v>
      </c>
      <c r="AC71" s="2">
        <f>ROUND((ES71),2)</f>
        <v>5.21</v>
      </c>
      <c r="AD71" s="2">
        <f>ROUND(((((ET71*ROUND(1.2,7)))-((EU71*ROUND(1.2,7))))+AE71),2)</f>
        <v>28.46</v>
      </c>
      <c r="AE71" s="2">
        <f>ROUND(((EU71*ROUND(1.2,7))),2)</f>
        <v>0</v>
      </c>
      <c r="AF71" s="2">
        <f>ROUND(((EV71*ROUND(1.2,7))),2)</f>
        <v>55.97</v>
      </c>
      <c r="AG71" s="2">
        <f t="shared" si="43"/>
        <v>0</v>
      </c>
      <c r="AH71" s="2">
        <f>((EW71*ROUND(1.2,7)))</f>
        <v>4.3319999999999999</v>
      </c>
      <c r="AI71" s="2">
        <f>((EX71*ROUND(1.2,7)))</f>
        <v>0</v>
      </c>
      <c r="AJ71" s="2">
        <f t="shared" si="44"/>
        <v>0</v>
      </c>
      <c r="AK71" s="2">
        <v>75.569999999999993</v>
      </c>
      <c r="AL71" s="2">
        <v>5.21</v>
      </c>
      <c r="AM71" s="2">
        <v>23.72</v>
      </c>
      <c r="AN71" s="2">
        <v>0</v>
      </c>
      <c r="AO71" s="2">
        <v>46.64</v>
      </c>
      <c r="AP71" s="2">
        <v>0</v>
      </c>
      <c r="AQ71" s="2">
        <v>3.61</v>
      </c>
      <c r="AR71" s="2">
        <v>0</v>
      </c>
      <c r="AS71" s="2">
        <v>0</v>
      </c>
      <c r="AT71" s="2">
        <v>90</v>
      </c>
      <c r="AU71" s="2">
        <v>46</v>
      </c>
      <c r="AV71" s="2">
        <v>1</v>
      </c>
      <c r="AW71" s="2">
        <v>1</v>
      </c>
      <c r="AX71" s="2"/>
      <c r="AY71" s="2"/>
      <c r="AZ71" s="2">
        <v>1</v>
      </c>
      <c r="BA71" s="2">
        <v>1</v>
      </c>
      <c r="BB71" s="2">
        <v>1</v>
      </c>
      <c r="BC71" s="2">
        <v>1</v>
      </c>
      <c r="BD71" s="2" t="s">
        <v>3</v>
      </c>
      <c r="BE71" s="2" t="s">
        <v>3</v>
      </c>
      <c r="BF71" s="2" t="s">
        <v>3</v>
      </c>
      <c r="BG71" s="2" t="s">
        <v>3</v>
      </c>
      <c r="BH71" s="2">
        <v>0</v>
      </c>
      <c r="BI71" s="2">
        <v>2</v>
      </c>
      <c r="BJ71" s="2" t="s">
        <v>102</v>
      </c>
      <c r="BK71" s="2"/>
      <c r="BL71" s="2"/>
      <c r="BM71" s="2">
        <v>110007</v>
      </c>
      <c r="BN71" s="2">
        <v>0</v>
      </c>
      <c r="BO71" s="2" t="s">
        <v>3</v>
      </c>
      <c r="BP71" s="2">
        <v>0</v>
      </c>
      <c r="BQ71" s="2">
        <v>3</v>
      </c>
      <c r="BR71" s="2">
        <v>0</v>
      </c>
      <c r="BS71" s="2">
        <v>1</v>
      </c>
      <c r="BT71" s="2">
        <v>1</v>
      </c>
      <c r="BU71" s="2">
        <v>1</v>
      </c>
      <c r="BV71" s="2">
        <v>1</v>
      </c>
      <c r="BW71" s="2">
        <v>1</v>
      </c>
      <c r="BX71" s="2">
        <v>1</v>
      </c>
      <c r="BY71" s="2" t="s">
        <v>3</v>
      </c>
      <c r="BZ71" s="2">
        <v>90</v>
      </c>
      <c r="CA71" s="2">
        <v>46</v>
      </c>
      <c r="CB71" s="2" t="s">
        <v>3</v>
      </c>
      <c r="CC71" s="2"/>
      <c r="CD71" s="2"/>
      <c r="CE71" s="2">
        <v>0</v>
      </c>
      <c r="CF71" s="2">
        <v>0</v>
      </c>
      <c r="CG71" s="2">
        <v>0</v>
      </c>
      <c r="CH71" s="2"/>
      <c r="CI71" s="2"/>
      <c r="CJ71" s="2"/>
      <c r="CK71" s="2"/>
      <c r="CL71" s="2"/>
      <c r="CM71" s="2">
        <v>0</v>
      </c>
      <c r="CN71" s="2" t="s">
        <v>400</v>
      </c>
      <c r="CO71" s="2">
        <v>0</v>
      </c>
      <c r="CP71" s="2">
        <f t="shared" si="45"/>
        <v>179.29</v>
      </c>
      <c r="CQ71" s="2">
        <f t="shared" si="46"/>
        <v>5.21</v>
      </c>
      <c r="CR71" s="2">
        <f>((((ET71*ROUND(1.2,7)))*BB71-((EU71*ROUND(1.2,7)))*BS71)+AE71*BS71)</f>
        <v>28.463999999999999</v>
      </c>
      <c r="CS71" s="2">
        <f t="shared" si="47"/>
        <v>0</v>
      </c>
      <c r="CT71" s="2">
        <f t="shared" si="48"/>
        <v>55.97</v>
      </c>
      <c r="CU71" s="2">
        <f t="shared" si="49"/>
        <v>0</v>
      </c>
      <c r="CV71" s="2">
        <f t="shared" si="50"/>
        <v>4.3319999999999999</v>
      </c>
      <c r="CW71" s="2">
        <f t="shared" si="51"/>
        <v>0</v>
      </c>
      <c r="CX71" s="2">
        <f t="shared" si="52"/>
        <v>0</v>
      </c>
      <c r="CY71" s="2">
        <f>(((S71+R71)*AT71)/100)</f>
        <v>100.74600000000001</v>
      </c>
      <c r="CZ71" s="2">
        <f>(((S71+R71)*AU71)/100)</f>
        <v>51.492399999999996</v>
      </c>
      <c r="DA71" s="2"/>
      <c r="DB71" s="2">
        <v>1</v>
      </c>
      <c r="DC71" s="2" t="s">
        <v>3</v>
      </c>
      <c r="DD71" s="2" t="s">
        <v>3</v>
      </c>
      <c r="DE71" s="2" t="s">
        <v>103</v>
      </c>
      <c r="DF71" s="2" t="s">
        <v>103</v>
      </c>
      <c r="DG71" s="2" t="s">
        <v>103</v>
      </c>
      <c r="DH71" s="2" t="s">
        <v>3</v>
      </c>
      <c r="DI71" s="2" t="s">
        <v>103</v>
      </c>
      <c r="DJ71" s="2" t="s">
        <v>103</v>
      </c>
      <c r="DK71" s="2" t="s">
        <v>3</v>
      </c>
      <c r="DL71" s="2" t="s">
        <v>3</v>
      </c>
      <c r="DM71" s="2" t="s">
        <v>3</v>
      </c>
      <c r="DN71" s="2">
        <v>0</v>
      </c>
      <c r="DO71" s="2">
        <v>0</v>
      </c>
      <c r="DP71" s="2">
        <v>1</v>
      </c>
      <c r="DQ71" s="2">
        <v>1</v>
      </c>
      <c r="DR71" s="2"/>
      <c r="DS71" s="2"/>
      <c r="DT71" s="2"/>
      <c r="DU71" s="2">
        <v>1013</v>
      </c>
      <c r="DV71" s="2" t="s">
        <v>101</v>
      </c>
      <c r="DW71" s="2" t="s">
        <v>101</v>
      </c>
      <c r="DX71" s="2">
        <v>1</v>
      </c>
      <c r="DY71" s="2"/>
      <c r="DZ71" s="2" t="s">
        <v>3</v>
      </c>
      <c r="EA71" s="2" t="s">
        <v>3</v>
      </c>
      <c r="EB71" s="2" t="s">
        <v>3</v>
      </c>
      <c r="EC71" s="2" t="s">
        <v>3</v>
      </c>
      <c r="ED71" s="2"/>
      <c r="EE71" s="2">
        <v>49994098</v>
      </c>
      <c r="EF71" s="2">
        <v>3</v>
      </c>
      <c r="EG71" s="2" t="s">
        <v>89</v>
      </c>
      <c r="EH71" s="2">
        <v>0</v>
      </c>
      <c r="EI71" s="2" t="s">
        <v>3</v>
      </c>
      <c r="EJ71" s="2">
        <v>2</v>
      </c>
      <c r="EK71" s="2">
        <v>110007</v>
      </c>
      <c r="EL71" s="2" t="s">
        <v>104</v>
      </c>
      <c r="EM71" s="2" t="s">
        <v>105</v>
      </c>
      <c r="EN71" s="2"/>
      <c r="EO71" s="2" t="s">
        <v>106</v>
      </c>
      <c r="EP71" s="2"/>
      <c r="EQ71" s="2">
        <v>131072</v>
      </c>
      <c r="ER71" s="2">
        <v>75.569999999999993</v>
      </c>
      <c r="ES71" s="2">
        <v>5.21</v>
      </c>
      <c r="ET71" s="2">
        <v>23.72</v>
      </c>
      <c r="EU71" s="2">
        <v>0</v>
      </c>
      <c r="EV71" s="2">
        <v>46.64</v>
      </c>
      <c r="EW71" s="2">
        <v>3.61</v>
      </c>
      <c r="EX71" s="2">
        <v>0</v>
      </c>
      <c r="EY71" s="2">
        <v>0</v>
      </c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>
        <v>0</v>
      </c>
      <c r="FR71" s="2">
        <v>0</v>
      </c>
      <c r="FS71" s="2">
        <v>0</v>
      </c>
      <c r="FT71" s="2"/>
      <c r="FU71" s="2"/>
      <c r="FV71" s="2"/>
      <c r="FW71" s="2"/>
      <c r="FX71" s="2">
        <v>90</v>
      </c>
      <c r="FY71" s="2">
        <v>46</v>
      </c>
      <c r="FZ71" s="2"/>
      <c r="GA71" s="2" t="s">
        <v>3</v>
      </c>
      <c r="GB71" s="2"/>
      <c r="GC71" s="2"/>
      <c r="GD71" s="2">
        <v>1</v>
      </c>
      <c r="GE71" s="2"/>
      <c r="GF71" s="2">
        <v>832828308</v>
      </c>
      <c r="GG71" s="2">
        <v>2</v>
      </c>
      <c r="GH71" s="2">
        <v>1</v>
      </c>
      <c r="GI71" s="2">
        <v>-2</v>
      </c>
      <c r="GJ71" s="2">
        <v>0</v>
      </c>
      <c r="GK71" s="2">
        <v>0</v>
      </c>
      <c r="GL71" s="2">
        <f>ROUND(IF(AND(BH71=3,BI71=3,FS71&lt;&gt;0),P71,0),2)</f>
        <v>0</v>
      </c>
      <c r="GM71" s="2">
        <f>ROUND(O71+X71+Y71,2)+GX71</f>
        <v>331.53</v>
      </c>
      <c r="GN71" s="2">
        <f t="shared" si="53"/>
        <v>0</v>
      </c>
      <c r="GO71" s="2">
        <f t="shared" si="54"/>
        <v>331.53</v>
      </c>
      <c r="GP71" s="2">
        <f t="shared" si="55"/>
        <v>0</v>
      </c>
      <c r="GQ71" s="2"/>
      <c r="GR71" s="2">
        <v>0</v>
      </c>
      <c r="GS71" s="2">
        <v>3</v>
      </c>
      <c r="GT71" s="2">
        <v>0</v>
      </c>
      <c r="GU71" s="2" t="s">
        <v>3</v>
      </c>
      <c r="GV71" s="2">
        <f t="shared" si="56"/>
        <v>0</v>
      </c>
      <c r="GW71" s="2">
        <v>1</v>
      </c>
      <c r="GX71" s="2">
        <f>ROUND(HC71*I71,2)</f>
        <v>0</v>
      </c>
      <c r="GY71" s="2"/>
      <c r="GZ71" s="2"/>
      <c r="HA71" s="2">
        <v>0</v>
      </c>
      <c r="HB71" s="2">
        <v>0</v>
      </c>
      <c r="HC71" s="2">
        <f t="shared" si="57"/>
        <v>0</v>
      </c>
      <c r="HD71" s="2"/>
      <c r="HE71" s="2" t="s">
        <v>3</v>
      </c>
      <c r="HF71" s="2" t="s">
        <v>3</v>
      </c>
      <c r="HG71" s="2"/>
      <c r="HH71" s="2"/>
      <c r="HI71" s="2"/>
      <c r="HJ71" s="2"/>
      <c r="HK71" s="2"/>
      <c r="HL71" s="2"/>
      <c r="HM71" s="2" t="s">
        <v>3</v>
      </c>
      <c r="HN71" s="2" t="s">
        <v>107</v>
      </c>
      <c r="HO71" s="2" t="s">
        <v>108</v>
      </c>
      <c r="HP71" s="2" t="s">
        <v>109</v>
      </c>
      <c r="HQ71" s="2" t="s">
        <v>109</v>
      </c>
      <c r="HR71" s="2"/>
      <c r="HS71" s="2">
        <v>0</v>
      </c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>
        <v>0</v>
      </c>
      <c r="IL71" s="2"/>
      <c r="IM71" s="2"/>
      <c r="IN71" s="2"/>
      <c r="IO71" s="2"/>
      <c r="IP71" s="2"/>
      <c r="IQ71" s="2"/>
      <c r="IR71" s="2"/>
      <c r="IS71" s="2"/>
      <c r="IT71" s="2"/>
      <c r="IU71" s="2"/>
    </row>
    <row r="72" spans="1:255" x14ac:dyDescent="0.2">
      <c r="A72">
        <v>17</v>
      </c>
      <c r="B72">
        <v>1</v>
      </c>
      <c r="C72">
        <f>ROW(SmtRes!A34)</f>
        <v>34</v>
      </c>
      <c r="D72">
        <f>ROW(EtalonRes!A34)</f>
        <v>34</v>
      </c>
      <c r="E72" t="s">
        <v>34</v>
      </c>
      <c r="F72" t="s">
        <v>99</v>
      </c>
      <c r="G72" t="s">
        <v>100</v>
      </c>
      <c r="H72" t="s">
        <v>101</v>
      </c>
      <c r="I72">
        <v>2</v>
      </c>
      <c r="J72">
        <v>0</v>
      </c>
      <c r="K72">
        <v>2</v>
      </c>
      <c r="O72">
        <f>ROUND(CP72,0)</f>
        <v>5968</v>
      </c>
      <c r="P72">
        <f>ROUND(CQ72*I72,0)</f>
        <v>167</v>
      </c>
      <c r="Q72">
        <f>ROUND(CR72*I72,0)</f>
        <v>100</v>
      </c>
      <c r="R72">
        <f>ROUND(CS72*I72,0)</f>
        <v>0</v>
      </c>
      <c r="S72">
        <f>ROUND(CT72*I72,0)</f>
        <v>5701</v>
      </c>
      <c r="T72">
        <f>ROUND(CU72*I72,0)</f>
        <v>0</v>
      </c>
      <c r="U72">
        <f t="shared" si="40"/>
        <v>8.6639999999999997</v>
      </c>
      <c r="V72">
        <f t="shared" si="41"/>
        <v>0</v>
      </c>
      <c r="W72">
        <f>ROUND(CX72*I72,0)</f>
        <v>0</v>
      </c>
      <c r="X72">
        <f>ROUND(CY72,0)</f>
        <v>5131</v>
      </c>
      <c r="Y72">
        <f>ROUND(CZ72,0)</f>
        <v>2622</v>
      </c>
      <c r="AA72">
        <v>64865442</v>
      </c>
      <c r="AB72">
        <f t="shared" si="42"/>
        <v>89.64</v>
      </c>
      <c r="AC72">
        <f>ROUND((ES72),2)</f>
        <v>5.21</v>
      </c>
      <c r="AD72">
        <f>ROUND(((((ET72*ROUND(1.2,7)))-((EU72*ROUND(1.2,7))))+AE72),2)</f>
        <v>28.46</v>
      </c>
      <c r="AE72">
        <f>ROUND(((EU72*ROUND(1.2,7))),2)</f>
        <v>0</v>
      </c>
      <c r="AF72">
        <f>ROUND(((EV72*ROUND(1.2,7))),2)</f>
        <v>55.97</v>
      </c>
      <c r="AG72">
        <f t="shared" si="43"/>
        <v>0</v>
      </c>
      <c r="AH72">
        <f>((EW72*ROUND(1.2,7)))</f>
        <v>4.3319999999999999</v>
      </c>
      <c r="AI72">
        <f>((EX72*ROUND(1.2,7)))</f>
        <v>0</v>
      </c>
      <c r="AJ72">
        <f t="shared" si="44"/>
        <v>0</v>
      </c>
      <c r="AK72">
        <v>75.569999999999993</v>
      </c>
      <c r="AL72">
        <v>5.21</v>
      </c>
      <c r="AM72">
        <v>23.72</v>
      </c>
      <c r="AN72">
        <v>0</v>
      </c>
      <c r="AO72">
        <v>46.64</v>
      </c>
      <c r="AP72">
        <v>0</v>
      </c>
      <c r="AQ72">
        <v>3.61</v>
      </c>
      <c r="AR72">
        <v>0</v>
      </c>
      <c r="AS72">
        <v>0</v>
      </c>
      <c r="AT72">
        <v>90</v>
      </c>
      <c r="AU72">
        <v>46</v>
      </c>
      <c r="AV72">
        <v>1</v>
      </c>
      <c r="AW72">
        <v>1</v>
      </c>
      <c r="AZ72">
        <v>1</v>
      </c>
      <c r="BA72">
        <v>50.93</v>
      </c>
      <c r="BB72">
        <v>1.76</v>
      </c>
      <c r="BC72">
        <v>16.059999999999999</v>
      </c>
      <c r="BD72" t="s">
        <v>3</v>
      </c>
      <c r="BE72" t="s">
        <v>3</v>
      </c>
      <c r="BF72" t="s">
        <v>3</v>
      </c>
      <c r="BG72" t="s">
        <v>3</v>
      </c>
      <c r="BH72">
        <v>0</v>
      </c>
      <c r="BI72">
        <v>2</v>
      </c>
      <c r="BJ72" t="s">
        <v>102</v>
      </c>
      <c r="BM72">
        <v>110007</v>
      </c>
      <c r="BN72">
        <v>0</v>
      </c>
      <c r="BO72" t="s">
        <v>99</v>
      </c>
      <c r="BP72">
        <v>1</v>
      </c>
      <c r="BQ72">
        <v>3</v>
      </c>
      <c r="BR72">
        <v>0</v>
      </c>
      <c r="BS72">
        <v>50.93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3</v>
      </c>
      <c r="BZ72">
        <v>90</v>
      </c>
      <c r="CA72">
        <v>46</v>
      </c>
      <c r="CB72" t="s">
        <v>3</v>
      </c>
      <c r="CE72">
        <v>0</v>
      </c>
      <c r="CF72">
        <v>0</v>
      </c>
      <c r="CG72">
        <v>0</v>
      </c>
      <c r="CM72">
        <v>0</v>
      </c>
      <c r="CN72" t="s">
        <v>400</v>
      </c>
      <c r="CO72">
        <v>0</v>
      </c>
      <c r="CP72">
        <f t="shared" si="45"/>
        <v>5968</v>
      </c>
      <c r="CQ72">
        <f t="shared" si="46"/>
        <v>83.672599999999989</v>
      </c>
      <c r="CR72">
        <f>((((ET72*ROUND(1.2,7)))*BB72-((EU72*ROUND(1.2,7)))*BS72)+AE72*BS72)</f>
        <v>50.096640000000001</v>
      </c>
      <c r="CS72">
        <f t="shared" si="47"/>
        <v>0</v>
      </c>
      <c r="CT72">
        <f t="shared" si="48"/>
        <v>2850.5520999999999</v>
      </c>
      <c r="CU72">
        <f t="shared" si="49"/>
        <v>0</v>
      </c>
      <c r="CV72">
        <f t="shared" si="50"/>
        <v>4.3319999999999999</v>
      </c>
      <c r="CW72">
        <f t="shared" si="51"/>
        <v>0</v>
      </c>
      <c r="CX72">
        <f t="shared" si="52"/>
        <v>0</v>
      </c>
      <c r="CY72">
        <f>(((S72+R72)*AT72)/100)</f>
        <v>5130.8999999999996</v>
      </c>
      <c r="CZ72">
        <f>(((S72+R72)*AU72)/100)</f>
        <v>2622.46</v>
      </c>
      <c r="DB72">
        <v>2</v>
      </c>
      <c r="DC72" t="s">
        <v>3</v>
      </c>
      <c r="DD72" t="s">
        <v>3</v>
      </c>
      <c r="DE72" t="s">
        <v>103</v>
      </c>
      <c r="DF72" t="s">
        <v>103</v>
      </c>
      <c r="DG72" t="s">
        <v>103</v>
      </c>
      <c r="DH72" t="s">
        <v>3</v>
      </c>
      <c r="DI72" t="s">
        <v>103</v>
      </c>
      <c r="DJ72" t="s">
        <v>103</v>
      </c>
      <c r="DK72" t="s">
        <v>3</v>
      </c>
      <c r="DL72" t="s">
        <v>3</v>
      </c>
      <c r="DM72" t="s">
        <v>3</v>
      </c>
      <c r="DN72">
        <v>0</v>
      </c>
      <c r="DO72">
        <v>0</v>
      </c>
      <c r="DP72">
        <v>1</v>
      </c>
      <c r="DQ72">
        <v>1</v>
      </c>
      <c r="DU72">
        <v>1013</v>
      </c>
      <c r="DV72" t="s">
        <v>101</v>
      </c>
      <c r="DW72" t="s">
        <v>101</v>
      </c>
      <c r="DX72">
        <v>1</v>
      </c>
      <c r="DZ72" t="s">
        <v>3</v>
      </c>
      <c r="EA72" t="s">
        <v>3</v>
      </c>
      <c r="EB72" t="s">
        <v>3</v>
      </c>
      <c r="EC72" t="s">
        <v>3</v>
      </c>
      <c r="EE72">
        <v>49994098</v>
      </c>
      <c r="EF72">
        <v>3</v>
      </c>
      <c r="EG72" t="s">
        <v>89</v>
      </c>
      <c r="EH72">
        <v>0</v>
      </c>
      <c r="EI72" t="s">
        <v>3</v>
      </c>
      <c r="EJ72">
        <v>2</v>
      </c>
      <c r="EK72">
        <v>110007</v>
      </c>
      <c r="EL72" t="s">
        <v>104</v>
      </c>
      <c r="EM72" t="s">
        <v>105</v>
      </c>
      <c r="EO72" t="s">
        <v>106</v>
      </c>
      <c r="EQ72">
        <v>131072</v>
      </c>
      <c r="ER72">
        <v>75.569999999999993</v>
      </c>
      <c r="ES72">
        <v>5.21</v>
      </c>
      <c r="ET72">
        <v>23.72</v>
      </c>
      <c r="EU72">
        <v>0</v>
      </c>
      <c r="EV72">
        <v>46.64</v>
      </c>
      <c r="EW72">
        <v>3.61</v>
      </c>
      <c r="EX72">
        <v>0</v>
      </c>
      <c r="EY72">
        <v>0</v>
      </c>
      <c r="FQ72">
        <v>0</v>
      </c>
      <c r="FR72">
        <v>0</v>
      </c>
      <c r="FS72">
        <v>0</v>
      </c>
      <c r="FX72">
        <v>90</v>
      </c>
      <c r="FY72">
        <v>46</v>
      </c>
      <c r="GA72" t="s">
        <v>3</v>
      </c>
      <c r="GD72">
        <v>0</v>
      </c>
      <c r="GF72">
        <v>832828308</v>
      </c>
      <c r="GG72">
        <v>2</v>
      </c>
      <c r="GH72">
        <v>1</v>
      </c>
      <c r="GI72">
        <v>2</v>
      </c>
      <c r="GJ72">
        <v>0</v>
      </c>
      <c r="GK72">
        <f>ROUND(R72*(S12)/100,0)</f>
        <v>0</v>
      </c>
      <c r="GL72">
        <f>ROUND(IF(AND(BH72=3,BI72=3,FS72&lt;&gt;0),P72,0),0)</f>
        <v>0</v>
      </c>
      <c r="GM72">
        <f>ROUND(O72+X72+Y72+GK72,0)+GX72</f>
        <v>13721</v>
      </c>
      <c r="GN72">
        <f t="shared" si="53"/>
        <v>0</v>
      </c>
      <c r="GO72">
        <f t="shared" si="54"/>
        <v>13721</v>
      </c>
      <c r="GP72">
        <f t="shared" si="55"/>
        <v>0</v>
      </c>
      <c r="GR72">
        <v>0</v>
      </c>
      <c r="GS72">
        <v>3</v>
      </c>
      <c r="GT72">
        <v>0</v>
      </c>
      <c r="GU72" t="s">
        <v>3</v>
      </c>
      <c r="GV72">
        <f t="shared" si="56"/>
        <v>0</v>
      </c>
      <c r="GW72">
        <v>1</v>
      </c>
      <c r="GX72">
        <f>ROUND(HC72*I72,0)</f>
        <v>0</v>
      </c>
      <c r="HA72">
        <v>0</v>
      </c>
      <c r="HB72">
        <v>0</v>
      </c>
      <c r="HC72">
        <f t="shared" si="57"/>
        <v>0</v>
      </c>
      <c r="HE72" t="s">
        <v>3</v>
      </c>
      <c r="HF72" t="s">
        <v>3</v>
      </c>
      <c r="HM72" t="s">
        <v>3</v>
      </c>
      <c r="HN72" t="s">
        <v>107</v>
      </c>
      <c r="HO72" t="s">
        <v>108</v>
      </c>
      <c r="HP72" t="s">
        <v>109</v>
      </c>
      <c r="HQ72" t="s">
        <v>109</v>
      </c>
      <c r="HS72">
        <v>0</v>
      </c>
      <c r="IK72">
        <v>0</v>
      </c>
    </row>
    <row r="73" spans="1:255" x14ac:dyDescent="0.2">
      <c r="A73" s="2">
        <v>17</v>
      </c>
      <c r="B73" s="2">
        <v>1</v>
      </c>
      <c r="C73" s="2"/>
      <c r="D73" s="2"/>
      <c r="E73" s="2" t="s">
        <v>3</v>
      </c>
      <c r="F73" s="2" t="s">
        <v>110</v>
      </c>
      <c r="G73" s="2" t="s">
        <v>111</v>
      </c>
      <c r="H73" s="2" t="s">
        <v>112</v>
      </c>
      <c r="I73" s="2">
        <f>ROUND(-2,7)</f>
        <v>-2</v>
      </c>
      <c r="J73" s="2">
        <v>0</v>
      </c>
      <c r="K73" s="2">
        <f>ROUND(-2,7)</f>
        <v>-2</v>
      </c>
      <c r="L73" s="2"/>
      <c r="M73" s="2"/>
      <c r="N73" s="2"/>
      <c r="O73" s="2">
        <f>ROUND(CP73,2)</f>
        <v>-289.7</v>
      </c>
      <c r="P73" s="2">
        <f>ROUND(CQ73*I73,2)</f>
        <v>-5.44</v>
      </c>
      <c r="Q73" s="2">
        <f>ROUND(CR73*I73,2)</f>
        <v>-28.42</v>
      </c>
      <c r="R73" s="2">
        <f>ROUND(CS73*I73,2)</f>
        <v>0</v>
      </c>
      <c r="S73" s="2">
        <f>ROUND(CT73*I73,2)</f>
        <v>-255.84</v>
      </c>
      <c r="T73" s="2">
        <f>ROUND(CU73*I73,2)</f>
        <v>0</v>
      </c>
      <c r="U73" s="2">
        <f t="shared" si="40"/>
        <v>-13.055999999999999</v>
      </c>
      <c r="V73" s="2">
        <f t="shared" si="41"/>
        <v>0</v>
      </c>
      <c r="W73" s="2">
        <f>ROUND(CX73*I73,2)</f>
        <v>0</v>
      </c>
      <c r="X73" s="2">
        <f>ROUND(CY73,2)</f>
        <v>0</v>
      </c>
      <c r="Y73" s="2">
        <f>ROUND(CZ73,2)</f>
        <v>0</v>
      </c>
      <c r="Z73" s="2"/>
      <c r="AA73" s="2">
        <v>-1</v>
      </c>
      <c r="AB73" s="2">
        <f t="shared" si="42"/>
        <v>144.85</v>
      </c>
      <c r="AC73" s="2">
        <f>ROUND(((ES73*ROUND((4*1),7))),2)</f>
        <v>2.72</v>
      </c>
      <c r="AD73" s="2">
        <f t="shared" ref="AD73:AF74" si="58">ROUND(((ET73*ROUND((4*1.2),7))),2)</f>
        <v>14.21</v>
      </c>
      <c r="AE73" s="2">
        <f t="shared" si="58"/>
        <v>0</v>
      </c>
      <c r="AF73" s="2">
        <f t="shared" si="58"/>
        <v>127.92</v>
      </c>
      <c r="AG73" s="2">
        <f t="shared" si="43"/>
        <v>0</v>
      </c>
      <c r="AH73" s="2">
        <f>((EW73*ROUND((4*1.2),7)))</f>
        <v>6.5280000000000005</v>
      </c>
      <c r="AI73" s="2">
        <f>((EX73*ROUND((4*1.2),7)))</f>
        <v>0</v>
      </c>
      <c r="AJ73" s="2">
        <f t="shared" si="44"/>
        <v>0</v>
      </c>
      <c r="AK73" s="2">
        <v>30.29</v>
      </c>
      <c r="AL73" s="2">
        <v>0.68</v>
      </c>
      <c r="AM73" s="2">
        <v>2.96</v>
      </c>
      <c r="AN73" s="2">
        <v>0</v>
      </c>
      <c r="AO73" s="2">
        <v>26.65</v>
      </c>
      <c r="AP73" s="2">
        <v>0</v>
      </c>
      <c r="AQ73" s="2">
        <v>1.36</v>
      </c>
      <c r="AR73" s="2">
        <v>0</v>
      </c>
      <c r="AS73" s="2">
        <v>0</v>
      </c>
      <c r="AT73" s="2">
        <v>0</v>
      </c>
      <c r="AU73" s="2">
        <v>0</v>
      </c>
      <c r="AV73" s="2">
        <v>1</v>
      </c>
      <c r="AW73" s="2">
        <v>1</v>
      </c>
      <c r="AX73" s="2"/>
      <c r="AY73" s="2"/>
      <c r="AZ73" s="2">
        <v>1</v>
      </c>
      <c r="BA73" s="2">
        <v>1</v>
      </c>
      <c r="BB73" s="2">
        <v>1</v>
      </c>
      <c r="BC73" s="2">
        <v>1</v>
      </c>
      <c r="BD73" s="2" t="s">
        <v>3</v>
      </c>
      <c r="BE73" s="2" t="s">
        <v>3</v>
      </c>
      <c r="BF73" s="2" t="s">
        <v>3</v>
      </c>
      <c r="BG73" s="2" t="s">
        <v>3</v>
      </c>
      <c r="BH73" s="2">
        <v>0</v>
      </c>
      <c r="BI73" s="2">
        <v>0</v>
      </c>
      <c r="BJ73" s="2" t="s">
        <v>113</v>
      </c>
      <c r="BK73" s="2"/>
      <c r="BL73" s="2"/>
      <c r="BM73" s="2">
        <v>1823</v>
      </c>
      <c r="BN73" s="2">
        <v>0</v>
      </c>
      <c r="BO73" s="2" t="s">
        <v>3</v>
      </c>
      <c r="BP73" s="2">
        <v>0</v>
      </c>
      <c r="BQ73" s="2">
        <v>0</v>
      </c>
      <c r="BR73" s="2">
        <v>0</v>
      </c>
      <c r="BS73" s="2">
        <v>1</v>
      </c>
      <c r="BT73" s="2">
        <v>1</v>
      </c>
      <c r="BU73" s="2">
        <v>1</v>
      </c>
      <c r="BV73" s="2">
        <v>1</v>
      </c>
      <c r="BW73" s="2">
        <v>1</v>
      </c>
      <c r="BX73" s="2">
        <v>1</v>
      </c>
      <c r="BY73" s="2" t="s">
        <v>3</v>
      </c>
      <c r="BZ73" s="2">
        <v>0</v>
      </c>
      <c r="CA73" s="2">
        <v>0</v>
      </c>
      <c r="CB73" s="2" t="s">
        <v>3</v>
      </c>
      <c r="CC73" s="2"/>
      <c r="CD73" s="2"/>
      <c r="CE73" s="2">
        <v>0</v>
      </c>
      <c r="CF73" s="2">
        <v>0</v>
      </c>
      <c r="CG73" s="2">
        <v>0</v>
      </c>
      <c r="CH73" s="2"/>
      <c r="CI73" s="2"/>
      <c r="CJ73" s="2"/>
      <c r="CK73" s="2"/>
      <c r="CL73" s="2"/>
      <c r="CM73" s="2">
        <v>0</v>
      </c>
      <c r="CN73" s="2" t="s">
        <v>401</v>
      </c>
      <c r="CO73" s="2">
        <v>0</v>
      </c>
      <c r="CP73" s="2">
        <f t="shared" si="45"/>
        <v>-289.7</v>
      </c>
      <c r="CQ73" s="2">
        <f t="shared" si="46"/>
        <v>2.72</v>
      </c>
      <c r="CR73" s="2">
        <f>AD73*BB73</f>
        <v>14.21</v>
      </c>
      <c r="CS73" s="2">
        <f t="shared" si="47"/>
        <v>0</v>
      </c>
      <c r="CT73" s="2">
        <f t="shared" si="48"/>
        <v>127.92</v>
      </c>
      <c r="CU73" s="2">
        <f t="shared" si="49"/>
        <v>0</v>
      </c>
      <c r="CV73" s="2">
        <f t="shared" si="50"/>
        <v>6.5280000000000005</v>
      </c>
      <c r="CW73" s="2">
        <f t="shared" si="51"/>
        <v>0</v>
      </c>
      <c r="CX73" s="2">
        <f t="shared" si="52"/>
        <v>0</v>
      </c>
      <c r="CY73" s="2">
        <f>0</f>
        <v>0</v>
      </c>
      <c r="CZ73" s="2">
        <f>0</f>
        <v>0</v>
      </c>
      <c r="DA73" s="2"/>
      <c r="DB73" s="2"/>
      <c r="DC73" s="2" t="s">
        <v>3</v>
      </c>
      <c r="DD73" s="2" t="s">
        <v>114</v>
      </c>
      <c r="DE73" s="2" t="s">
        <v>115</v>
      </c>
      <c r="DF73" s="2" t="s">
        <v>115</v>
      </c>
      <c r="DG73" s="2" t="s">
        <v>115</v>
      </c>
      <c r="DH73" s="2" t="s">
        <v>3</v>
      </c>
      <c r="DI73" s="2" t="s">
        <v>115</v>
      </c>
      <c r="DJ73" s="2" t="s">
        <v>115</v>
      </c>
      <c r="DK73" s="2" t="s">
        <v>3</v>
      </c>
      <c r="DL73" s="2" t="s">
        <v>3</v>
      </c>
      <c r="DM73" s="2" t="s">
        <v>3</v>
      </c>
      <c r="DN73" s="2">
        <v>0</v>
      </c>
      <c r="DO73" s="2">
        <v>0</v>
      </c>
      <c r="DP73" s="2">
        <v>1</v>
      </c>
      <c r="DQ73" s="2">
        <v>1</v>
      </c>
      <c r="DR73" s="2"/>
      <c r="DS73" s="2"/>
      <c r="DT73" s="2"/>
      <c r="DU73" s="2">
        <v>30517203</v>
      </c>
      <c r="DV73" s="2" t="s">
        <v>112</v>
      </c>
      <c r="DW73" s="2" t="s">
        <v>112</v>
      </c>
      <c r="DX73" s="2">
        <v>1</v>
      </c>
      <c r="DY73" s="2"/>
      <c r="DZ73" s="2" t="s">
        <v>3</v>
      </c>
      <c r="EA73" s="2" t="s">
        <v>3</v>
      </c>
      <c r="EB73" s="2" t="s">
        <v>3</v>
      </c>
      <c r="EC73" s="2" t="s">
        <v>3</v>
      </c>
      <c r="ED73" s="2"/>
      <c r="EE73" s="2">
        <v>0</v>
      </c>
      <c r="EF73" s="2">
        <v>0</v>
      </c>
      <c r="EG73" s="2" t="s">
        <v>3</v>
      </c>
      <c r="EH73" s="2">
        <v>0</v>
      </c>
      <c r="EI73" s="2" t="s">
        <v>3</v>
      </c>
      <c r="EJ73" s="2">
        <v>0</v>
      </c>
      <c r="EK73" s="2">
        <v>1823</v>
      </c>
      <c r="EL73" s="2" t="s">
        <v>3</v>
      </c>
      <c r="EM73" s="2" t="s">
        <v>3</v>
      </c>
      <c r="EN73" s="2"/>
      <c r="EO73" s="2" t="s">
        <v>116</v>
      </c>
      <c r="EP73" s="2"/>
      <c r="EQ73" s="2">
        <v>132096</v>
      </c>
      <c r="ER73" s="2">
        <v>30.29</v>
      </c>
      <c r="ES73" s="2">
        <v>0.68</v>
      </c>
      <c r="ET73" s="2">
        <v>2.96</v>
      </c>
      <c r="EU73" s="2">
        <v>0</v>
      </c>
      <c r="EV73" s="2">
        <v>26.65</v>
      </c>
      <c r="EW73" s="2">
        <v>1.36</v>
      </c>
      <c r="EX73" s="2">
        <v>0</v>
      </c>
      <c r="EY73" s="2">
        <v>0</v>
      </c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>
        <v>0</v>
      </c>
      <c r="FR73" s="2">
        <v>0</v>
      </c>
      <c r="FS73" s="2">
        <v>0</v>
      </c>
      <c r="FT73" s="2"/>
      <c r="FU73" s="2"/>
      <c r="FV73" s="2"/>
      <c r="FW73" s="2"/>
      <c r="FX73" s="2">
        <v>0</v>
      </c>
      <c r="FY73" s="2">
        <v>0</v>
      </c>
      <c r="FZ73" s="2"/>
      <c r="GA73" s="2" t="s">
        <v>3</v>
      </c>
      <c r="GB73" s="2"/>
      <c r="GC73" s="2"/>
      <c r="GD73" s="2">
        <v>1</v>
      </c>
      <c r="GE73" s="2"/>
      <c r="GF73" s="2">
        <v>-203770285</v>
      </c>
      <c r="GG73" s="2">
        <v>2</v>
      </c>
      <c r="GH73" s="2">
        <v>1</v>
      </c>
      <c r="GI73" s="2">
        <v>-2</v>
      </c>
      <c r="GJ73" s="2">
        <v>0</v>
      </c>
      <c r="GK73" s="2">
        <v>0</v>
      </c>
      <c r="GL73" s="2">
        <f>ROUND(IF(AND(BH73=3,BI73=3,FS73&lt;&gt;0),P73,0),2)</f>
        <v>0</v>
      </c>
      <c r="GM73" s="2">
        <f>ROUND(O73+X73+Y73,2)+GX73</f>
        <v>-289.7</v>
      </c>
      <c r="GN73" s="2">
        <f t="shared" si="53"/>
        <v>-289.7</v>
      </c>
      <c r="GO73" s="2">
        <f t="shared" si="54"/>
        <v>0</v>
      </c>
      <c r="GP73" s="2">
        <f t="shared" si="55"/>
        <v>0</v>
      </c>
      <c r="GQ73" s="2"/>
      <c r="GR73" s="2">
        <v>0</v>
      </c>
      <c r="GS73" s="2">
        <v>3</v>
      </c>
      <c r="GT73" s="2">
        <v>0</v>
      </c>
      <c r="GU73" s="2" t="s">
        <v>3</v>
      </c>
      <c r="GV73" s="2">
        <f t="shared" si="56"/>
        <v>0</v>
      </c>
      <c r="GW73" s="2">
        <v>1</v>
      </c>
      <c r="GX73" s="2">
        <f>ROUND(HC73*I73,2)</f>
        <v>0</v>
      </c>
      <c r="GY73" s="2"/>
      <c r="GZ73" s="2"/>
      <c r="HA73" s="2">
        <v>0</v>
      </c>
      <c r="HB73" s="2">
        <v>0</v>
      </c>
      <c r="HC73" s="2">
        <f t="shared" si="57"/>
        <v>0</v>
      </c>
      <c r="HD73" s="2"/>
      <c r="HE73" s="2" t="s">
        <v>3</v>
      </c>
      <c r="HF73" s="2" t="s">
        <v>3</v>
      </c>
      <c r="HG73" s="2"/>
      <c r="HH73" s="2"/>
      <c r="HI73" s="2"/>
      <c r="HJ73" s="2"/>
      <c r="HK73" s="2"/>
      <c r="HL73" s="2"/>
      <c r="HM73" s="2" t="s">
        <v>3</v>
      </c>
      <c r="HN73" s="2" t="s">
        <v>3</v>
      </c>
      <c r="HO73" s="2" t="s">
        <v>3</v>
      </c>
      <c r="HP73" s="2" t="s">
        <v>3</v>
      </c>
      <c r="HQ73" s="2" t="s">
        <v>3</v>
      </c>
      <c r="HR73" s="2"/>
      <c r="HS73" s="2">
        <v>0</v>
      </c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>
        <v>0</v>
      </c>
      <c r="IL73" s="2"/>
      <c r="IM73" s="2"/>
      <c r="IN73" s="2"/>
      <c r="IO73" s="2"/>
      <c r="IP73" s="2"/>
      <c r="IQ73" s="2"/>
      <c r="IR73" s="2"/>
      <c r="IS73" s="2"/>
      <c r="IT73" s="2"/>
      <c r="IU73" s="2"/>
    </row>
    <row r="74" spans="1:255" x14ac:dyDescent="0.2">
      <c r="A74">
        <v>17</v>
      </c>
      <c r="B74">
        <v>1</v>
      </c>
      <c r="E74" t="s">
        <v>3</v>
      </c>
      <c r="F74" t="s">
        <v>110</v>
      </c>
      <c r="G74" t="s">
        <v>111</v>
      </c>
      <c r="H74" t="s">
        <v>112</v>
      </c>
      <c r="I74">
        <f>ROUND(-2,7)</f>
        <v>-2</v>
      </c>
      <c r="J74">
        <v>0</v>
      </c>
      <c r="K74">
        <f>ROUND(-2,7)</f>
        <v>-2</v>
      </c>
      <c r="O74">
        <f>ROUND(CP74,0)</f>
        <v>-337</v>
      </c>
      <c r="P74">
        <f>ROUND(CQ74*I74,0)</f>
        <v>-53</v>
      </c>
      <c r="Q74">
        <f>ROUND(CR74*I74,0)</f>
        <v>-28</v>
      </c>
      <c r="R74">
        <f>ROUND(CS74*I74,0)</f>
        <v>0</v>
      </c>
      <c r="S74">
        <f>ROUND(CT74*I74,0)</f>
        <v>-256</v>
      </c>
      <c r="T74">
        <f>ROUND(CU74*I74,0)</f>
        <v>0</v>
      </c>
      <c r="U74">
        <f t="shared" si="40"/>
        <v>-13.055999999999999</v>
      </c>
      <c r="V74">
        <f t="shared" si="41"/>
        <v>0</v>
      </c>
      <c r="W74">
        <f>ROUND(CX74*I74,0)</f>
        <v>0</v>
      </c>
      <c r="X74">
        <f>ROUND(CY74,0)</f>
        <v>0</v>
      </c>
      <c r="Y74">
        <f>ROUND(CZ74,0)</f>
        <v>0</v>
      </c>
      <c r="AA74">
        <v>-1</v>
      </c>
      <c r="AB74">
        <f t="shared" si="42"/>
        <v>144.85</v>
      </c>
      <c r="AC74">
        <f>ROUND(((ES74*ROUND((4*1),7))),2)</f>
        <v>2.72</v>
      </c>
      <c r="AD74">
        <f t="shared" si="58"/>
        <v>14.21</v>
      </c>
      <c r="AE74">
        <f t="shared" si="58"/>
        <v>0</v>
      </c>
      <c r="AF74">
        <f t="shared" si="58"/>
        <v>127.92</v>
      </c>
      <c r="AG74">
        <f t="shared" si="43"/>
        <v>0</v>
      </c>
      <c r="AH74">
        <f>((EW74*ROUND((4*1.2),7)))</f>
        <v>6.5280000000000005</v>
      </c>
      <c r="AI74">
        <f>((EX74*ROUND((4*1.2),7)))</f>
        <v>0</v>
      </c>
      <c r="AJ74">
        <f t="shared" si="44"/>
        <v>0</v>
      </c>
      <c r="AK74">
        <v>30.29</v>
      </c>
      <c r="AL74">
        <v>0.68</v>
      </c>
      <c r="AM74">
        <v>2.96</v>
      </c>
      <c r="AN74">
        <v>0</v>
      </c>
      <c r="AO74">
        <v>26.65</v>
      </c>
      <c r="AP74">
        <v>0</v>
      </c>
      <c r="AQ74">
        <v>1.36</v>
      </c>
      <c r="AR74">
        <v>0</v>
      </c>
      <c r="AS74">
        <v>0</v>
      </c>
      <c r="AT74">
        <v>0</v>
      </c>
      <c r="AU74">
        <v>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9.66</v>
      </c>
      <c r="BD74" t="s">
        <v>3</v>
      </c>
      <c r="BE74" t="s">
        <v>3</v>
      </c>
      <c r="BF74" t="s">
        <v>3</v>
      </c>
      <c r="BG74" t="s">
        <v>3</v>
      </c>
      <c r="BH74">
        <v>0</v>
      </c>
      <c r="BI74">
        <v>0</v>
      </c>
      <c r="BJ74" t="s">
        <v>113</v>
      </c>
      <c r="BM74">
        <v>1823</v>
      </c>
      <c r="BN74">
        <v>0</v>
      </c>
      <c r="BO74" t="s">
        <v>3</v>
      </c>
      <c r="BP74">
        <v>0</v>
      </c>
      <c r="BQ74">
        <v>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3</v>
      </c>
      <c r="BZ74">
        <v>0</v>
      </c>
      <c r="CA74">
        <v>0</v>
      </c>
      <c r="CB74" t="s">
        <v>3</v>
      </c>
      <c r="CE74">
        <v>0</v>
      </c>
      <c r="CF74">
        <v>0</v>
      </c>
      <c r="CG74">
        <v>0</v>
      </c>
      <c r="CM74">
        <v>0</v>
      </c>
      <c r="CN74" t="s">
        <v>401</v>
      </c>
      <c r="CO74">
        <v>0</v>
      </c>
      <c r="CP74">
        <f t="shared" si="45"/>
        <v>-337</v>
      </c>
      <c r="CQ74">
        <f t="shared" si="46"/>
        <v>26.275200000000002</v>
      </c>
      <c r="CR74">
        <f>AD74*BB74</f>
        <v>14.21</v>
      </c>
      <c r="CS74">
        <f t="shared" si="47"/>
        <v>0</v>
      </c>
      <c r="CT74">
        <f t="shared" si="48"/>
        <v>127.92</v>
      </c>
      <c r="CU74">
        <f t="shared" si="49"/>
        <v>0</v>
      </c>
      <c r="CV74">
        <f t="shared" si="50"/>
        <v>6.5280000000000005</v>
      </c>
      <c r="CW74">
        <f t="shared" si="51"/>
        <v>0</v>
      </c>
      <c r="CX74">
        <f t="shared" si="52"/>
        <v>0</v>
      </c>
      <c r="CY74">
        <f>0</f>
        <v>0</v>
      </c>
      <c r="CZ74">
        <f>0</f>
        <v>0</v>
      </c>
      <c r="DC74" t="s">
        <v>3</v>
      </c>
      <c r="DD74" t="s">
        <v>114</v>
      </c>
      <c r="DE74" t="s">
        <v>115</v>
      </c>
      <c r="DF74" t="s">
        <v>115</v>
      </c>
      <c r="DG74" t="s">
        <v>115</v>
      </c>
      <c r="DH74" t="s">
        <v>3</v>
      </c>
      <c r="DI74" t="s">
        <v>115</v>
      </c>
      <c r="DJ74" t="s">
        <v>115</v>
      </c>
      <c r="DK74" t="s">
        <v>3</v>
      </c>
      <c r="DL74" t="s">
        <v>3</v>
      </c>
      <c r="DM74" t="s">
        <v>3</v>
      </c>
      <c r="DN74">
        <v>0</v>
      </c>
      <c r="DO74">
        <v>0</v>
      </c>
      <c r="DP74">
        <v>1</v>
      </c>
      <c r="DQ74">
        <v>1</v>
      </c>
      <c r="DU74">
        <v>30517203</v>
      </c>
      <c r="DV74" t="s">
        <v>112</v>
      </c>
      <c r="DW74" t="s">
        <v>112</v>
      </c>
      <c r="DX74">
        <v>1</v>
      </c>
      <c r="DZ74" t="s">
        <v>3</v>
      </c>
      <c r="EA74" t="s">
        <v>3</v>
      </c>
      <c r="EB74" t="s">
        <v>3</v>
      </c>
      <c r="EC74" t="s">
        <v>3</v>
      </c>
      <c r="EE74">
        <v>0</v>
      </c>
      <c r="EF74">
        <v>0</v>
      </c>
      <c r="EG74" t="s">
        <v>3</v>
      </c>
      <c r="EH74">
        <v>0</v>
      </c>
      <c r="EI74" t="s">
        <v>3</v>
      </c>
      <c r="EJ74">
        <v>0</v>
      </c>
      <c r="EK74">
        <v>1823</v>
      </c>
      <c r="EL74" t="s">
        <v>3</v>
      </c>
      <c r="EM74" t="s">
        <v>3</v>
      </c>
      <c r="EO74" t="s">
        <v>116</v>
      </c>
      <c r="EQ74">
        <v>132096</v>
      </c>
      <c r="ER74">
        <v>30.29</v>
      </c>
      <c r="ES74">
        <v>0.68</v>
      </c>
      <c r="ET74">
        <v>2.96</v>
      </c>
      <c r="EU74">
        <v>0</v>
      </c>
      <c r="EV74">
        <v>26.65</v>
      </c>
      <c r="EW74">
        <v>1.36</v>
      </c>
      <c r="EX74">
        <v>0</v>
      </c>
      <c r="EY74">
        <v>0</v>
      </c>
      <c r="FQ74">
        <v>0</v>
      </c>
      <c r="FR74">
        <v>0</v>
      </c>
      <c r="FS74">
        <v>0</v>
      </c>
      <c r="FX74">
        <v>0</v>
      </c>
      <c r="FY74">
        <v>0</v>
      </c>
      <c r="GA74" t="s">
        <v>3</v>
      </c>
      <c r="GD74">
        <v>1</v>
      </c>
      <c r="GF74">
        <v>-203770285</v>
      </c>
      <c r="GG74">
        <v>2</v>
      </c>
      <c r="GH74">
        <v>1</v>
      </c>
      <c r="GI74">
        <v>5</v>
      </c>
      <c r="GJ74">
        <v>0</v>
      </c>
      <c r="GK74">
        <v>0</v>
      </c>
      <c r="GL74">
        <f>ROUND(IF(AND(BH74=3,BI74=3,FS74&lt;&gt;0),P74,0),0)</f>
        <v>0</v>
      </c>
      <c r="GM74">
        <f>ROUND(O74+X74+Y74,0)+GX74</f>
        <v>-337</v>
      </c>
      <c r="GN74">
        <f t="shared" si="53"/>
        <v>-337</v>
      </c>
      <c r="GO74">
        <f t="shared" si="54"/>
        <v>0</v>
      </c>
      <c r="GP74">
        <f t="shared" si="55"/>
        <v>0</v>
      </c>
      <c r="GR74">
        <v>0</v>
      </c>
      <c r="GS74">
        <v>3</v>
      </c>
      <c r="GT74">
        <v>0</v>
      </c>
      <c r="GU74" t="s">
        <v>3</v>
      </c>
      <c r="GV74">
        <f t="shared" si="56"/>
        <v>0</v>
      </c>
      <c r="GW74">
        <v>1</v>
      </c>
      <c r="GX74">
        <f>ROUND(HC74*I74,0)</f>
        <v>0</v>
      </c>
      <c r="HA74">
        <v>0</v>
      </c>
      <c r="HB74">
        <v>0</v>
      </c>
      <c r="HC74">
        <f t="shared" si="57"/>
        <v>0</v>
      </c>
      <c r="HE74" t="s">
        <v>3</v>
      </c>
      <c r="HF74" t="s">
        <v>3</v>
      </c>
      <c r="HM74" t="s">
        <v>3</v>
      </c>
      <c r="HN74" t="s">
        <v>3</v>
      </c>
      <c r="HO74" t="s">
        <v>3</v>
      </c>
      <c r="HP74" t="s">
        <v>3</v>
      </c>
      <c r="HQ74" t="s">
        <v>3</v>
      </c>
      <c r="HS74">
        <v>0</v>
      </c>
      <c r="IK74">
        <v>0</v>
      </c>
    </row>
    <row r="75" spans="1:255" x14ac:dyDescent="0.2">
      <c r="A75" s="2">
        <v>17</v>
      </c>
      <c r="B75" s="2">
        <v>1</v>
      </c>
      <c r="C75" s="2">
        <f>ROW(SmtRes!A53)</f>
        <v>53</v>
      </c>
      <c r="D75" s="2">
        <f>ROW(EtalonRes!A53)</f>
        <v>53</v>
      </c>
      <c r="E75" s="2" t="s">
        <v>117</v>
      </c>
      <c r="F75" s="2" t="s">
        <v>118</v>
      </c>
      <c r="G75" s="2" t="s">
        <v>119</v>
      </c>
      <c r="H75" s="2" t="s">
        <v>93</v>
      </c>
      <c r="I75" s="2">
        <v>4</v>
      </c>
      <c r="J75" s="2">
        <v>0</v>
      </c>
      <c r="K75" s="2">
        <v>4</v>
      </c>
      <c r="L75" s="2"/>
      <c r="M75" s="2"/>
      <c r="N75" s="2"/>
      <c r="O75" s="2">
        <f>ROUND(CP75,2)</f>
        <v>136.02000000000001</v>
      </c>
      <c r="P75" s="2">
        <f>ROUND(CQ75*I75,2)</f>
        <v>87.68</v>
      </c>
      <c r="Q75" s="2">
        <f>ROUND(CR75*I75,2)</f>
        <v>26.54</v>
      </c>
      <c r="R75" s="2">
        <f>ROUND(CS75*I75,2)</f>
        <v>2.88</v>
      </c>
      <c r="S75" s="2">
        <f>ROUND(CT75*I75,2)</f>
        <v>21.8</v>
      </c>
      <c r="T75" s="2">
        <f>ROUND(CU75*I75,2)</f>
        <v>0</v>
      </c>
      <c r="U75" s="2">
        <f t="shared" si="40"/>
        <v>2.496</v>
      </c>
      <c r="V75" s="2">
        <f t="shared" si="41"/>
        <v>0.28799999999999998</v>
      </c>
      <c r="W75" s="2">
        <f>ROUND(CX75*I75,2)</f>
        <v>0</v>
      </c>
      <c r="X75" s="2">
        <f>ROUND(CY75,2)</f>
        <v>22.21</v>
      </c>
      <c r="Y75" s="2">
        <f>ROUND(CZ75,2)</f>
        <v>11.35</v>
      </c>
      <c r="Z75" s="2"/>
      <c r="AA75" s="2">
        <v>64865444</v>
      </c>
      <c r="AB75" s="2">
        <f t="shared" si="42"/>
        <v>34.01</v>
      </c>
      <c r="AC75" s="2">
        <f t="shared" ref="AC75:AC98" si="59">ROUND((ES75),2)</f>
        <v>21.92</v>
      </c>
      <c r="AD75" s="2">
        <f t="shared" ref="AD75:AD82" si="60">ROUND(((((ET75*ROUND(1.2,7)))-((EU75*ROUND(1.2,7))))+AE75),2)</f>
        <v>6.64</v>
      </c>
      <c r="AE75" s="2">
        <f t="shared" ref="AE75:AF82" si="61">ROUND(((EU75*ROUND(1.2,7))),2)</f>
        <v>0.72</v>
      </c>
      <c r="AF75" s="2">
        <f t="shared" si="61"/>
        <v>5.45</v>
      </c>
      <c r="AG75" s="2">
        <f t="shared" si="43"/>
        <v>0</v>
      </c>
      <c r="AH75" s="2">
        <f t="shared" ref="AH75:AI82" si="62">((EW75*ROUND(1.2,7)))</f>
        <v>0.624</v>
      </c>
      <c r="AI75" s="2">
        <f t="shared" si="62"/>
        <v>7.1999999999999995E-2</v>
      </c>
      <c r="AJ75" s="2">
        <f t="shared" si="44"/>
        <v>0</v>
      </c>
      <c r="AK75" s="2">
        <v>31.99</v>
      </c>
      <c r="AL75" s="2">
        <v>21.92</v>
      </c>
      <c r="AM75" s="2">
        <v>5.53</v>
      </c>
      <c r="AN75" s="2">
        <v>0.6</v>
      </c>
      <c r="AO75" s="2">
        <v>4.54</v>
      </c>
      <c r="AP75" s="2">
        <v>0</v>
      </c>
      <c r="AQ75" s="2">
        <v>0.52</v>
      </c>
      <c r="AR75" s="2">
        <v>0.06</v>
      </c>
      <c r="AS75" s="2">
        <v>0</v>
      </c>
      <c r="AT75" s="2">
        <v>90</v>
      </c>
      <c r="AU75" s="2">
        <v>46</v>
      </c>
      <c r="AV75" s="2">
        <v>1</v>
      </c>
      <c r="AW75" s="2">
        <v>1</v>
      </c>
      <c r="AX75" s="2"/>
      <c r="AY75" s="2"/>
      <c r="AZ75" s="2">
        <v>1</v>
      </c>
      <c r="BA75" s="2">
        <v>1</v>
      </c>
      <c r="BB75" s="2">
        <v>1</v>
      </c>
      <c r="BC75" s="2">
        <v>1</v>
      </c>
      <c r="BD75" s="2" t="s">
        <v>3</v>
      </c>
      <c r="BE75" s="2" t="s">
        <v>3</v>
      </c>
      <c r="BF75" s="2" t="s">
        <v>3</v>
      </c>
      <c r="BG75" s="2" t="s">
        <v>3</v>
      </c>
      <c r="BH75" s="2">
        <v>0</v>
      </c>
      <c r="BI75" s="2">
        <v>2</v>
      </c>
      <c r="BJ75" s="2" t="s">
        <v>120</v>
      </c>
      <c r="BK75" s="2"/>
      <c r="BL75" s="2"/>
      <c r="BM75" s="2">
        <v>111001</v>
      </c>
      <c r="BN75" s="2">
        <v>0</v>
      </c>
      <c r="BO75" s="2" t="s">
        <v>3</v>
      </c>
      <c r="BP75" s="2">
        <v>0</v>
      </c>
      <c r="BQ75" s="2">
        <v>3</v>
      </c>
      <c r="BR75" s="2">
        <v>0</v>
      </c>
      <c r="BS75" s="2">
        <v>1</v>
      </c>
      <c r="BT75" s="2">
        <v>1</v>
      </c>
      <c r="BU75" s="2">
        <v>1</v>
      </c>
      <c r="BV75" s="2">
        <v>1</v>
      </c>
      <c r="BW75" s="2">
        <v>1</v>
      </c>
      <c r="BX75" s="2">
        <v>1</v>
      </c>
      <c r="BY75" s="2" t="s">
        <v>3</v>
      </c>
      <c r="BZ75" s="2">
        <v>90</v>
      </c>
      <c r="CA75" s="2">
        <v>46</v>
      </c>
      <c r="CB75" s="2" t="s">
        <v>3</v>
      </c>
      <c r="CC75" s="2"/>
      <c r="CD75" s="2"/>
      <c r="CE75" s="2">
        <v>0</v>
      </c>
      <c r="CF75" s="2">
        <v>0</v>
      </c>
      <c r="CG75" s="2">
        <v>0</v>
      </c>
      <c r="CH75" s="2"/>
      <c r="CI75" s="2"/>
      <c r="CJ75" s="2"/>
      <c r="CK75" s="2"/>
      <c r="CL75" s="2"/>
      <c r="CM75" s="2">
        <v>0</v>
      </c>
      <c r="CN75" s="2" t="s">
        <v>400</v>
      </c>
      <c r="CO75" s="2">
        <v>0</v>
      </c>
      <c r="CP75" s="2">
        <f t="shared" si="45"/>
        <v>136.02000000000001</v>
      </c>
      <c r="CQ75" s="2">
        <f t="shared" si="46"/>
        <v>21.92</v>
      </c>
      <c r="CR75" s="2">
        <f t="shared" ref="CR75:CR82" si="63">((((ET75*ROUND(1.2,7)))*BB75-((EU75*ROUND(1.2,7)))*BS75)+AE75*BS75)</f>
        <v>6.6360000000000001</v>
      </c>
      <c r="CS75" s="2">
        <f t="shared" si="47"/>
        <v>0.72</v>
      </c>
      <c r="CT75" s="2">
        <f t="shared" si="48"/>
        <v>5.45</v>
      </c>
      <c r="CU75" s="2">
        <f t="shared" si="49"/>
        <v>0</v>
      </c>
      <c r="CV75" s="2">
        <f t="shared" si="50"/>
        <v>0.624</v>
      </c>
      <c r="CW75" s="2">
        <f t="shared" si="51"/>
        <v>7.1999999999999995E-2</v>
      </c>
      <c r="CX75" s="2">
        <f t="shared" si="52"/>
        <v>0</v>
      </c>
      <c r="CY75" s="2">
        <f t="shared" ref="CY75:CY98" si="64">(((S75+R75)*AT75)/100)</f>
        <v>22.212</v>
      </c>
      <c r="CZ75" s="2">
        <f t="shared" ref="CZ75:CZ98" si="65">(((S75+R75)*AU75)/100)</f>
        <v>11.3528</v>
      </c>
      <c r="DA75" s="2"/>
      <c r="DB75" s="2">
        <v>3</v>
      </c>
      <c r="DC75" s="2" t="s">
        <v>3</v>
      </c>
      <c r="DD75" s="2" t="s">
        <v>3</v>
      </c>
      <c r="DE75" s="2" t="s">
        <v>103</v>
      </c>
      <c r="DF75" s="2" t="s">
        <v>103</v>
      </c>
      <c r="DG75" s="2" t="s">
        <v>103</v>
      </c>
      <c r="DH75" s="2" t="s">
        <v>3</v>
      </c>
      <c r="DI75" s="2" t="s">
        <v>103</v>
      </c>
      <c r="DJ75" s="2" t="s">
        <v>103</v>
      </c>
      <c r="DK75" s="2" t="s">
        <v>3</v>
      </c>
      <c r="DL75" s="2" t="s">
        <v>3</v>
      </c>
      <c r="DM75" s="2" t="s">
        <v>3</v>
      </c>
      <c r="DN75" s="2">
        <v>0</v>
      </c>
      <c r="DO75" s="2">
        <v>0</v>
      </c>
      <c r="DP75" s="2">
        <v>1</v>
      </c>
      <c r="DQ75" s="2">
        <v>1</v>
      </c>
      <c r="DR75" s="2"/>
      <c r="DS75" s="2"/>
      <c r="DT75" s="2"/>
      <c r="DU75" s="2">
        <v>1013</v>
      </c>
      <c r="DV75" s="2" t="s">
        <v>93</v>
      </c>
      <c r="DW75" s="2" t="s">
        <v>93</v>
      </c>
      <c r="DX75" s="2">
        <v>1</v>
      </c>
      <c r="DY75" s="2"/>
      <c r="DZ75" s="2" t="s">
        <v>3</v>
      </c>
      <c r="EA75" s="2" t="s">
        <v>3</v>
      </c>
      <c r="EB75" s="2" t="s">
        <v>3</v>
      </c>
      <c r="EC75" s="2" t="s">
        <v>3</v>
      </c>
      <c r="ED75" s="2"/>
      <c r="EE75" s="2">
        <v>49994027</v>
      </c>
      <c r="EF75" s="2">
        <v>3</v>
      </c>
      <c r="EG75" s="2" t="s">
        <v>89</v>
      </c>
      <c r="EH75" s="2">
        <v>0</v>
      </c>
      <c r="EI75" s="2" t="s">
        <v>3</v>
      </c>
      <c r="EJ75" s="2">
        <v>2</v>
      </c>
      <c r="EK75" s="2">
        <v>111001</v>
      </c>
      <c r="EL75" s="2" t="s">
        <v>121</v>
      </c>
      <c r="EM75" s="2" t="s">
        <v>122</v>
      </c>
      <c r="EN75" s="2"/>
      <c r="EO75" s="2" t="s">
        <v>106</v>
      </c>
      <c r="EP75" s="2"/>
      <c r="EQ75" s="2">
        <v>131072</v>
      </c>
      <c r="ER75" s="2">
        <v>31.99</v>
      </c>
      <c r="ES75" s="2">
        <v>21.92</v>
      </c>
      <c r="ET75" s="2">
        <v>5.53</v>
      </c>
      <c r="EU75" s="2">
        <v>0.6</v>
      </c>
      <c r="EV75" s="2">
        <v>4.54</v>
      </c>
      <c r="EW75" s="2">
        <v>0.52</v>
      </c>
      <c r="EX75" s="2">
        <v>0.06</v>
      </c>
      <c r="EY75" s="2">
        <v>0</v>
      </c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>
        <v>0</v>
      </c>
      <c r="FR75" s="2">
        <v>0</v>
      </c>
      <c r="FS75" s="2">
        <v>0</v>
      </c>
      <c r="FT75" s="2"/>
      <c r="FU75" s="2"/>
      <c r="FV75" s="2"/>
      <c r="FW75" s="2"/>
      <c r="FX75" s="2">
        <v>90</v>
      </c>
      <c r="FY75" s="2">
        <v>46</v>
      </c>
      <c r="FZ75" s="2"/>
      <c r="GA75" s="2" t="s">
        <v>3</v>
      </c>
      <c r="GB75" s="2"/>
      <c r="GC75" s="2"/>
      <c r="GD75" s="2">
        <v>1</v>
      </c>
      <c r="GE75" s="2"/>
      <c r="GF75" s="2">
        <v>1036337243</v>
      </c>
      <c r="GG75" s="2">
        <v>2</v>
      </c>
      <c r="GH75" s="2">
        <v>1</v>
      </c>
      <c r="GI75" s="2">
        <v>-2</v>
      </c>
      <c r="GJ75" s="2">
        <v>0</v>
      </c>
      <c r="GK75" s="2">
        <v>0</v>
      </c>
      <c r="GL75" s="2">
        <f>ROUND(IF(AND(BH75=3,BI75=3,FS75&lt;&gt;0),P75,0),2)</f>
        <v>0</v>
      </c>
      <c r="GM75" s="2">
        <f>ROUND(O75+X75+Y75,2)+GX75</f>
        <v>169.58</v>
      </c>
      <c r="GN75" s="2">
        <f t="shared" si="53"/>
        <v>0</v>
      </c>
      <c r="GO75" s="2">
        <f t="shared" si="54"/>
        <v>169.58</v>
      </c>
      <c r="GP75" s="2">
        <f t="shared" si="55"/>
        <v>0</v>
      </c>
      <c r="GQ75" s="2"/>
      <c r="GR75" s="2">
        <v>0</v>
      </c>
      <c r="GS75" s="2">
        <v>3</v>
      </c>
      <c r="GT75" s="2">
        <v>0</v>
      </c>
      <c r="GU75" s="2" t="s">
        <v>3</v>
      </c>
      <c r="GV75" s="2">
        <f t="shared" si="56"/>
        <v>0</v>
      </c>
      <c r="GW75" s="2">
        <v>1</v>
      </c>
      <c r="GX75" s="2">
        <f>ROUND(HC75*I75,2)</f>
        <v>0</v>
      </c>
      <c r="GY75" s="2"/>
      <c r="GZ75" s="2"/>
      <c r="HA75" s="2">
        <v>0</v>
      </c>
      <c r="HB75" s="2">
        <v>0</v>
      </c>
      <c r="HC75" s="2">
        <f t="shared" si="57"/>
        <v>0</v>
      </c>
      <c r="HD75" s="2"/>
      <c r="HE75" s="2" t="s">
        <v>3</v>
      </c>
      <c r="HF75" s="2" t="s">
        <v>3</v>
      </c>
      <c r="HG75" s="2"/>
      <c r="HH75" s="2"/>
      <c r="HI75" s="2"/>
      <c r="HJ75" s="2"/>
      <c r="HK75" s="2"/>
      <c r="HL75" s="2"/>
      <c r="HM75" s="2" t="s">
        <v>3</v>
      </c>
      <c r="HN75" s="2" t="s">
        <v>123</v>
      </c>
      <c r="HO75" s="2" t="s">
        <v>124</v>
      </c>
      <c r="HP75" s="2" t="s">
        <v>121</v>
      </c>
      <c r="HQ75" s="2" t="s">
        <v>121</v>
      </c>
      <c r="HR75" s="2"/>
      <c r="HS75" s="2">
        <v>0</v>
      </c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>
        <v>0</v>
      </c>
      <c r="IL75" s="2"/>
      <c r="IM75" s="2"/>
      <c r="IN75" s="2"/>
      <c r="IO75" s="2"/>
      <c r="IP75" s="2"/>
      <c r="IQ75" s="2"/>
      <c r="IR75" s="2"/>
      <c r="IS75" s="2"/>
      <c r="IT75" s="2"/>
      <c r="IU75" s="2"/>
    </row>
    <row r="76" spans="1:255" x14ac:dyDescent="0.2">
      <c r="A76">
        <v>17</v>
      </c>
      <c r="B76">
        <v>1</v>
      </c>
      <c r="C76">
        <f>ROW(SmtRes!A72)</f>
        <v>72</v>
      </c>
      <c r="D76">
        <f>ROW(EtalonRes!A72)</f>
        <v>72</v>
      </c>
      <c r="E76" t="s">
        <v>117</v>
      </c>
      <c r="F76" t="s">
        <v>118</v>
      </c>
      <c r="G76" t="s">
        <v>119</v>
      </c>
      <c r="H76" t="s">
        <v>93</v>
      </c>
      <c r="I76">
        <v>4</v>
      </c>
      <c r="J76">
        <v>0</v>
      </c>
      <c r="K76">
        <v>4</v>
      </c>
      <c r="O76">
        <f>ROUND(CP76,0)</f>
        <v>2418</v>
      </c>
      <c r="P76">
        <f>ROUND(CQ76*I76,0)</f>
        <v>943</v>
      </c>
      <c r="Q76">
        <f>ROUND(CR76*I76,0)</f>
        <v>365</v>
      </c>
      <c r="R76">
        <f>ROUND(CS76*I76,0)</f>
        <v>147</v>
      </c>
      <c r="S76">
        <f>ROUND(CT76*I76,0)</f>
        <v>1110</v>
      </c>
      <c r="T76">
        <f>ROUND(CU76*I76,0)</f>
        <v>0</v>
      </c>
      <c r="U76">
        <f t="shared" si="40"/>
        <v>2.496</v>
      </c>
      <c r="V76">
        <f t="shared" si="41"/>
        <v>0.28799999999999998</v>
      </c>
      <c r="W76">
        <f>ROUND(CX76*I76,0)</f>
        <v>0</v>
      </c>
      <c r="X76">
        <f>ROUND(CY76,0)</f>
        <v>1131</v>
      </c>
      <c r="Y76">
        <f>ROUND(CZ76,0)</f>
        <v>578</v>
      </c>
      <c r="AA76">
        <v>64865442</v>
      </c>
      <c r="AB76">
        <f t="shared" si="42"/>
        <v>34.01</v>
      </c>
      <c r="AC76">
        <f t="shared" si="59"/>
        <v>21.92</v>
      </c>
      <c r="AD76">
        <f t="shared" si="60"/>
        <v>6.64</v>
      </c>
      <c r="AE76">
        <f t="shared" si="61"/>
        <v>0.72</v>
      </c>
      <c r="AF76">
        <f t="shared" si="61"/>
        <v>5.45</v>
      </c>
      <c r="AG76">
        <f t="shared" si="43"/>
        <v>0</v>
      </c>
      <c r="AH76">
        <f t="shared" si="62"/>
        <v>0.624</v>
      </c>
      <c r="AI76">
        <f t="shared" si="62"/>
        <v>7.1999999999999995E-2</v>
      </c>
      <c r="AJ76">
        <f t="shared" si="44"/>
        <v>0</v>
      </c>
      <c r="AK76">
        <v>31.99</v>
      </c>
      <c r="AL76">
        <v>21.92</v>
      </c>
      <c r="AM76">
        <v>5.53</v>
      </c>
      <c r="AN76">
        <v>0.6</v>
      </c>
      <c r="AO76">
        <v>4.54</v>
      </c>
      <c r="AP76">
        <v>0</v>
      </c>
      <c r="AQ76">
        <v>0.52</v>
      </c>
      <c r="AR76">
        <v>0.06</v>
      </c>
      <c r="AS76">
        <v>0</v>
      </c>
      <c r="AT76">
        <v>90</v>
      </c>
      <c r="AU76">
        <v>46</v>
      </c>
      <c r="AV76">
        <v>1</v>
      </c>
      <c r="AW76">
        <v>1</v>
      </c>
      <c r="AZ76">
        <v>1</v>
      </c>
      <c r="BA76">
        <v>50.93</v>
      </c>
      <c r="BB76">
        <v>13.76</v>
      </c>
      <c r="BC76">
        <v>10.76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120</v>
      </c>
      <c r="BM76">
        <v>111001</v>
      </c>
      <c r="BN76">
        <v>0</v>
      </c>
      <c r="BO76" t="s">
        <v>118</v>
      </c>
      <c r="BP76">
        <v>1</v>
      </c>
      <c r="BQ76">
        <v>3</v>
      </c>
      <c r="BR76">
        <v>0</v>
      </c>
      <c r="BS76">
        <v>50.93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90</v>
      </c>
      <c r="CA76">
        <v>46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400</v>
      </c>
      <c r="CO76">
        <v>0</v>
      </c>
      <c r="CP76">
        <f t="shared" si="45"/>
        <v>2418</v>
      </c>
      <c r="CQ76">
        <f t="shared" si="46"/>
        <v>235.85920000000002</v>
      </c>
      <c r="CR76">
        <f t="shared" si="63"/>
        <v>91.311359999999993</v>
      </c>
      <c r="CS76">
        <f t="shared" si="47"/>
        <v>36.669599999999996</v>
      </c>
      <c r="CT76">
        <f t="shared" si="48"/>
        <v>277.56850000000003</v>
      </c>
      <c r="CU76">
        <f t="shared" si="49"/>
        <v>0</v>
      </c>
      <c r="CV76">
        <f t="shared" si="50"/>
        <v>0.624</v>
      </c>
      <c r="CW76">
        <f t="shared" si="51"/>
        <v>7.1999999999999995E-2</v>
      </c>
      <c r="CX76">
        <f t="shared" si="52"/>
        <v>0</v>
      </c>
      <c r="CY76">
        <f t="shared" si="64"/>
        <v>1131.3</v>
      </c>
      <c r="CZ76">
        <f t="shared" si="65"/>
        <v>578.22</v>
      </c>
      <c r="DB76">
        <v>4</v>
      </c>
      <c r="DC76" t="s">
        <v>3</v>
      </c>
      <c r="DD76" t="s">
        <v>3</v>
      </c>
      <c r="DE76" t="s">
        <v>103</v>
      </c>
      <c r="DF76" t="s">
        <v>103</v>
      </c>
      <c r="DG76" t="s">
        <v>103</v>
      </c>
      <c r="DH76" t="s">
        <v>3</v>
      </c>
      <c r="DI76" t="s">
        <v>103</v>
      </c>
      <c r="DJ76" t="s">
        <v>103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93</v>
      </c>
      <c r="DW76" t="s">
        <v>93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49994027</v>
      </c>
      <c r="EF76">
        <v>3</v>
      </c>
      <c r="EG76" t="s">
        <v>89</v>
      </c>
      <c r="EH76">
        <v>0</v>
      </c>
      <c r="EI76" t="s">
        <v>3</v>
      </c>
      <c r="EJ76">
        <v>2</v>
      </c>
      <c r="EK76">
        <v>111001</v>
      </c>
      <c r="EL76" t="s">
        <v>121</v>
      </c>
      <c r="EM76" t="s">
        <v>122</v>
      </c>
      <c r="EO76" t="s">
        <v>106</v>
      </c>
      <c r="EQ76">
        <v>131072</v>
      </c>
      <c r="ER76">
        <v>31.99</v>
      </c>
      <c r="ES76">
        <v>21.92</v>
      </c>
      <c r="ET76">
        <v>5.53</v>
      </c>
      <c r="EU76">
        <v>0.6</v>
      </c>
      <c r="EV76">
        <v>4.54</v>
      </c>
      <c r="EW76">
        <v>0.52</v>
      </c>
      <c r="EX76">
        <v>0.06</v>
      </c>
      <c r="EY76">
        <v>0</v>
      </c>
      <c r="FQ76">
        <v>0</v>
      </c>
      <c r="FR76">
        <v>0</v>
      </c>
      <c r="FS76">
        <v>0</v>
      </c>
      <c r="FX76">
        <v>90</v>
      </c>
      <c r="FY76">
        <v>46</v>
      </c>
      <c r="GA76" t="s">
        <v>3</v>
      </c>
      <c r="GD76">
        <v>0</v>
      </c>
      <c r="GF76">
        <v>1036337243</v>
      </c>
      <c r="GG76">
        <v>2</v>
      </c>
      <c r="GH76">
        <v>1</v>
      </c>
      <c r="GI76">
        <v>2</v>
      </c>
      <c r="GJ76">
        <v>0</v>
      </c>
      <c r="GK76">
        <f>ROUND(R76*(S12)/100,0)</f>
        <v>235</v>
      </c>
      <c r="GL76">
        <f>ROUND(IF(AND(BH76=3,BI76=3,FS76&lt;&gt;0),P76,0),0)</f>
        <v>0</v>
      </c>
      <c r="GM76">
        <f>ROUND(O76+X76+Y76+GK76,0)+GX76</f>
        <v>4362</v>
      </c>
      <c r="GN76">
        <f t="shared" si="53"/>
        <v>0</v>
      </c>
      <c r="GO76">
        <f t="shared" si="54"/>
        <v>4362</v>
      </c>
      <c r="GP76">
        <f t="shared" si="55"/>
        <v>0</v>
      </c>
      <c r="GR76">
        <v>0</v>
      </c>
      <c r="GS76">
        <v>3</v>
      </c>
      <c r="GT76">
        <v>0</v>
      </c>
      <c r="GU76" t="s">
        <v>3</v>
      </c>
      <c r="GV76">
        <f t="shared" si="56"/>
        <v>0</v>
      </c>
      <c r="GW76">
        <v>1</v>
      </c>
      <c r="GX76">
        <f>ROUND(HC76*I76,0)</f>
        <v>0</v>
      </c>
      <c r="HA76">
        <v>0</v>
      </c>
      <c r="HB76">
        <v>0</v>
      </c>
      <c r="HC76">
        <f t="shared" si="57"/>
        <v>0</v>
      </c>
      <c r="HE76" t="s">
        <v>3</v>
      </c>
      <c r="HF76" t="s">
        <v>3</v>
      </c>
      <c r="HM76" t="s">
        <v>3</v>
      </c>
      <c r="HN76" t="s">
        <v>123</v>
      </c>
      <c r="HO76" t="s">
        <v>124</v>
      </c>
      <c r="HP76" t="s">
        <v>121</v>
      </c>
      <c r="HQ76" t="s">
        <v>121</v>
      </c>
      <c r="HS76">
        <v>0</v>
      </c>
      <c r="IK76">
        <v>0</v>
      </c>
    </row>
    <row r="77" spans="1:255" x14ac:dyDescent="0.2">
      <c r="A77" s="2">
        <v>17</v>
      </c>
      <c r="B77" s="2">
        <v>1</v>
      </c>
      <c r="C77" s="2">
        <f>ROW(SmtRes!A79)</f>
        <v>79</v>
      </c>
      <c r="D77" s="2">
        <f>ROW(EtalonRes!A79)</f>
        <v>79</v>
      </c>
      <c r="E77" s="2" t="s">
        <v>125</v>
      </c>
      <c r="F77" s="2" t="s">
        <v>126</v>
      </c>
      <c r="G77" s="2" t="s">
        <v>127</v>
      </c>
      <c r="H77" s="2" t="s">
        <v>93</v>
      </c>
      <c r="I77" s="2">
        <v>2</v>
      </c>
      <c r="J77" s="2">
        <v>0</v>
      </c>
      <c r="K77" s="2">
        <v>2</v>
      </c>
      <c r="L77" s="2"/>
      <c r="M77" s="2"/>
      <c r="N77" s="2"/>
      <c r="O77" s="2">
        <f>ROUND(CP77,2)</f>
        <v>266.02</v>
      </c>
      <c r="P77" s="2">
        <f>ROUND(CQ77*I77,2)</f>
        <v>45.22</v>
      </c>
      <c r="Q77" s="2">
        <f>ROUND(CR77*I77,2)</f>
        <v>64.72</v>
      </c>
      <c r="R77" s="2">
        <f>ROUND(CS77*I77,2)</f>
        <v>6.52</v>
      </c>
      <c r="S77" s="2">
        <f>ROUND(CT77*I77,2)</f>
        <v>156.08000000000001</v>
      </c>
      <c r="T77" s="2">
        <f>ROUND(CU77*I77,2)</f>
        <v>0</v>
      </c>
      <c r="U77" s="2">
        <f t="shared" si="40"/>
        <v>16.224</v>
      </c>
      <c r="V77" s="2">
        <f t="shared" si="41"/>
        <v>0.64800000000000002</v>
      </c>
      <c r="W77" s="2">
        <f>ROUND(CX77*I77,2)</f>
        <v>0</v>
      </c>
      <c r="X77" s="2">
        <f>ROUND(CY77,2)</f>
        <v>146.34</v>
      </c>
      <c r="Y77" s="2">
        <f>ROUND(CZ77,2)</f>
        <v>74.8</v>
      </c>
      <c r="Z77" s="2"/>
      <c r="AA77" s="2">
        <v>64865444</v>
      </c>
      <c r="AB77" s="2">
        <f t="shared" si="42"/>
        <v>133.01</v>
      </c>
      <c r="AC77" s="2">
        <f t="shared" si="59"/>
        <v>22.61</v>
      </c>
      <c r="AD77" s="2">
        <f t="shared" si="60"/>
        <v>32.36</v>
      </c>
      <c r="AE77" s="2">
        <f t="shared" si="61"/>
        <v>3.26</v>
      </c>
      <c r="AF77" s="2">
        <f t="shared" si="61"/>
        <v>78.040000000000006</v>
      </c>
      <c r="AG77" s="2">
        <f t="shared" si="43"/>
        <v>0</v>
      </c>
      <c r="AH77" s="2">
        <f t="shared" si="62"/>
        <v>8.1120000000000001</v>
      </c>
      <c r="AI77" s="2">
        <f t="shared" si="62"/>
        <v>0.32400000000000001</v>
      </c>
      <c r="AJ77" s="2">
        <f t="shared" si="44"/>
        <v>0</v>
      </c>
      <c r="AK77" s="2">
        <v>114.61</v>
      </c>
      <c r="AL77" s="2">
        <v>22.61</v>
      </c>
      <c r="AM77" s="2">
        <v>26.97</v>
      </c>
      <c r="AN77" s="2">
        <v>2.72</v>
      </c>
      <c r="AO77" s="2">
        <v>65.03</v>
      </c>
      <c r="AP77" s="2">
        <v>0</v>
      </c>
      <c r="AQ77" s="2">
        <v>6.76</v>
      </c>
      <c r="AR77" s="2">
        <v>0.27</v>
      </c>
      <c r="AS77" s="2">
        <v>0</v>
      </c>
      <c r="AT77" s="2">
        <v>90</v>
      </c>
      <c r="AU77" s="2">
        <v>46</v>
      </c>
      <c r="AV77" s="2">
        <v>1</v>
      </c>
      <c r="AW77" s="2">
        <v>1</v>
      </c>
      <c r="AX77" s="2"/>
      <c r="AY77" s="2"/>
      <c r="AZ77" s="2">
        <v>1</v>
      </c>
      <c r="BA77" s="2">
        <v>1</v>
      </c>
      <c r="BB77" s="2">
        <v>1</v>
      </c>
      <c r="BC77" s="2">
        <v>1</v>
      </c>
      <c r="BD77" s="2" t="s">
        <v>3</v>
      </c>
      <c r="BE77" s="2" t="s">
        <v>3</v>
      </c>
      <c r="BF77" s="2" t="s">
        <v>3</v>
      </c>
      <c r="BG77" s="2" t="s">
        <v>3</v>
      </c>
      <c r="BH77" s="2">
        <v>0</v>
      </c>
      <c r="BI77" s="2">
        <v>2</v>
      </c>
      <c r="BJ77" s="2" t="s">
        <v>128</v>
      </c>
      <c r="BK77" s="2"/>
      <c r="BL77" s="2"/>
      <c r="BM77" s="2">
        <v>110001</v>
      </c>
      <c r="BN77" s="2">
        <v>0</v>
      </c>
      <c r="BO77" s="2" t="s">
        <v>3</v>
      </c>
      <c r="BP77" s="2">
        <v>0</v>
      </c>
      <c r="BQ77" s="2">
        <v>3</v>
      </c>
      <c r="BR77" s="2">
        <v>0</v>
      </c>
      <c r="BS77" s="2">
        <v>1</v>
      </c>
      <c r="BT77" s="2">
        <v>1</v>
      </c>
      <c r="BU77" s="2">
        <v>1</v>
      </c>
      <c r="BV77" s="2">
        <v>1</v>
      </c>
      <c r="BW77" s="2">
        <v>1</v>
      </c>
      <c r="BX77" s="2">
        <v>1</v>
      </c>
      <c r="BY77" s="2" t="s">
        <v>3</v>
      </c>
      <c r="BZ77" s="2">
        <v>90</v>
      </c>
      <c r="CA77" s="2">
        <v>46</v>
      </c>
      <c r="CB77" s="2" t="s">
        <v>3</v>
      </c>
      <c r="CC77" s="2"/>
      <c r="CD77" s="2"/>
      <c r="CE77" s="2">
        <v>0</v>
      </c>
      <c r="CF77" s="2">
        <v>0</v>
      </c>
      <c r="CG77" s="2">
        <v>0</v>
      </c>
      <c r="CH77" s="2"/>
      <c r="CI77" s="2"/>
      <c r="CJ77" s="2"/>
      <c r="CK77" s="2"/>
      <c r="CL77" s="2"/>
      <c r="CM77" s="2">
        <v>0</v>
      </c>
      <c r="CN77" s="2" t="s">
        <v>400</v>
      </c>
      <c r="CO77" s="2">
        <v>0</v>
      </c>
      <c r="CP77" s="2">
        <f t="shared" si="45"/>
        <v>266.02</v>
      </c>
      <c r="CQ77" s="2">
        <f t="shared" si="46"/>
        <v>22.61</v>
      </c>
      <c r="CR77" s="2">
        <f t="shared" si="63"/>
        <v>32.36</v>
      </c>
      <c r="CS77" s="2">
        <f t="shared" si="47"/>
        <v>3.26</v>
      </c>
      <c r="CT77" s="2">
        <f t="shared" si="48"/>
        <v>78.040000000000006</v>
      </c>
      <c r="CU77" s="2">
        <f t="shared" si="49"/>
        <v>0</v>
      </c>
      <c r="CV77" s="2">
        <f t="shared" si="50"/>
        <v>8.1120000000000001</v>
      </c>
      <c r="CW77" s="2">
        <f t="shared" si="51"/>
        <v>0.32400000000000001</v>
      </c>
      <c r="CX77" s="2">
        <f t="shared" si="52"/>
        <v>0</v>
      </c>
      <c r="CY77" s="2">
        <f t="shared" si="64"/>
        <v>146.34000000000003</v>
      </c>
      <c r="CZ77" s="2">
        <f t="shared" si="65"/>
        <v>74.796000000000006</v>
      </c>
      <c r="DA77" s="2"/>
      <c r="DB77" s="2">
        <v>5</v>
      </c>
      <c r="DC77" s="2" t="s">
        <v>3</v>
      </c>
      <c r="DD77" s="2" t="s">
        <v>3</v>
      </c>
      <c r="DE77" s="2" t="s">
        <v>103</v>
      </c>
      <c r="DF77" s="2" t="s">
        <v>103</v>
      </c>
      <c r="DG77" s="2" t="s">
        <v>103</v>
      </c>
      <c r="DH77" s="2" t="s">
        <v>3</v>
      </c>
      <c r="DI77" s="2" t="s">
        <v>103</v>
      </c>
      <c r="DJ77" s="2" t="s">
        <v>103</v>
      </c>
      <c r="DK77" s="2" t="s">
        <v>3</v>
      </c>
      <c r="DL77" s="2" t="s">
        <v>3</v>
      </c>
      <c r="DM77" s="2" t="s">
        <v>3</v>
      </c>
      <c r="DN77" s="2">
        <v>0</v>
      </c>
      <c r="DO77" s="2">
        <v>0</v>
      </c>
      <c r="DP77" s="2">
        <v>1</v>
      </c>
      <c r="DQ77" s="2">
        <v>1</v>
      </c>
      <c r="DR77" s="2"/>
      <c r="DS77" s="2"/>
      <c r="DT77" s="2"/>
      <c r="DU77" s="2">
        <v>1013</v>
      </c>
      <c r="DV77" s="2" t="s">
        <v>93</v>
      </c>
      <c r="DW77" s="2" t="s">
        <v>93</v>
      </c>
      <c r="DX77" s="2">
        <v>1</v>
      </c>
      <c r="DY77" s="2"/>
      <c r="DZ77" s="2" t="s">
        <v>3</v>
      </c>
      <c r="EA77" s="2" t="s">
        <v>3</v>
      </c>
      <c r="EB77" s="2" t="s">
        <v>3</v>
      </c>
      <c r="EC77" s="2" t="s">
        <v>3</v>
      </c>
      <c r="ED77" s="2"/>
      <c r="EE77" s="2">
        <v>49994021</v>
      </c>
      <c r="EF77" s="2">
        <v>3</v>
      </c>
      <c r="EG77" s="2" t="s">
        <v>89</v>
      </c>
      <c r="EH77" s="2">
        <v>0</v>
      </c>
      <c r="EI77" s="2" t="s">
        <v>3</v>
      </c>
      <c r="EJ77" s="2">
        <v>2</v>
      </c>
      <c r="EK77" s="2">
        <v>110001</v>
      </c>
      <c r="EL77" s="2" t="s">
        <v>109</v>
      </c>
      <c r="EM77" s="2" t="s">
        <v>105</v>
      </c>
      <c r="EN77" s="2"/>
      <c r="EO77" s="2" t="s">
        <v>106</v>
      </c>
      <c r="EP77" s="2"/>
      <c r="EQ77" s="2">
        <v>131072</v>
      </c>
      <c r="ER77" s="2">
        <v>114.61</v>
      </c>
      <c r="ES77" s="2">
        <v>22.61</v>
      </c>
      <c r="ET77" s="2">
        <v>26.97</v>
      </c>
      <c r="EU77" s="2">
        <v>2.72</v>
      </c>
      <c r="EV77" s="2">
        <v>65.03</v>
      </c>
      <c r="EW77" s="2">
        <v>6.76</v>
      </c>
      <c r="EX77" s="2">
        <v>0.27</v>
      </c>
      <c r="EY77" s="2">
        <v>0</v>
      </c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>
        <v>0</v>
      </c>
      <c r="FR77" s="2">
        <v>0</v>
      </c>
      <c r="FS77" s="2">
        <v>0</v>
      </c>
      <c r="FT77" s="2"/>
      <c r="FU77" s="2"/>
      <c r="FV77" s="2"/>
      <c r="FW77" s="2"/>
      <c r="FX77" s="2">
        <v>90</v>
      </c>
      <c r="FY77" s="2">
        <v>46</v>
      </c>
      <c r="FZ77" s="2"/>
      <c r="GA77" s="2" t="s">
        <v>3</v>
      </c>
      <c r="GB77" s="2"/>
      <c r="GC77" s="2"/>
      <c r="GD77" s="2">
        <v>1</v>
      </c>
      <c r="GE77" s="2"/>
      <c r="GF77" s="2">
        <v>-1743538054</v>
      </c>
      <c r="GG77" s="2">
        <v>2</v>
      </c>
      <c r="GH77" s="2">
        <v>1</v>
      </c>
      <c r="GI77" s="2">
        <v>-2</v>
      </c>
      <c r="GJ77" s="2">
        <v>0</v>
      </c>
      <c r="GK77" s="2">
        <v>0</v>
      </c>
      <c r="GL77" s="2">
        <f>ROUND(IF(AND(BH77=3,BI77=3,FS77&lt;&gt;0),P77,0),2)</f>
        <v>0</v>
      </c>
      <c r="GM77" s="2">
        <f>ROUND(O77+X77+Y77,2)+GX77</f>
        <v>487.16</v>
      </c>
      <c r="GN77" s="2">
        <f t="shared" si="53"/>
        <v>0</v>
      </c>
      <c r="GO77" s="2">
        <f t="shared" si="54"/>
        <v>487.16</v>
      </c>
      <c r="GP77" s="2">
        <f t="shared" si="55"/>
        <v>0</v>
      </c>
      <c r="GQ77" s="2"/>
      <c r="GR77" s="2">
        <v>0</v>
      </c>
      <c r="GS77" s="2">
        <v>3</v>
      </c>
      <c r="GT77" s="2">
        <v>0</v>
      </c>
      <c r="GU77" s="2" t="s">
        <v>3</v>
      </c>
      <c r="GV77" s="2">
        <f t="shared" si="56"/>
        <v>0</v>
      </c>
      <c r="GW77" s="2">
        <v>1</v>
      </c>
      <c r="GX77" s="2">
        <f>ROUND(HC77*I77,2)</f>
        <v>0</v>
      </c>
      <c r="GY77" s="2"/>
      <c r="GZ77" s="2"/>
      <c r="HA77" s="2">
        <v>0</v>
      </c>
      <c r="HB77" s="2">
        <v>0</v>
      </c>
      <c r="HC77" s="2">
        <f t="shared" si="57"/>
        <v>0</v>
      </c>
      <c r="HD77" s="2"/>
      <c r="HE77" s="2" t="s">
        <v>3</v>
      </c>
      <c r="HF77" s="2" t="s">
        <v>3</v>
      </c>
      <c r="HG77" s="2"/>
      <c r="HH77" s="2"/>
      <c r="HI77" s="2"/>
      <c r="HJ77" s="2"/>
      <c r="HK77" s="2"/>
      <c r="HL77" s="2"/>
      <c r="HM77" s="2" t="s">
        <v>3</v>
      </c>
      <c r="HN77" s="2" t="s">
        <v>107</v>
      </c>
      <c r="HO77" s="2" t="s">
        <v>108</v>
      </c>
      <c r="HP77" s="2" t="s">
        <v>109</v>
      </c>
      <c r="HQ77" s="2" t="s">
        <v>109</v>
      </c>
      <c r="HR77" s="2"/>
      <c r="HS77" s="2">
        <v>0</v>
      </c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>
        <v>0</v>
      </c>
      <c r="IL77" s="2"/>
      <c r="IM77" s="2"/>
      <c r="IN77" s="2"/>
      <c r="IO77" s="2"/>
      <c r="IP77" s="2"/>
      <c r="IQ77" s="2"/>
      <c r="IR77" s="2"/>
      <c r="IS77" s="2"/>
      <c r="IT77" s="2"/>
      <c r="IU77" s="2"/>
    </row>
    <row r="78" spans="1:255" x14ac:dyDescent="0.2">
      <c r="A78">
        <v>17</v>
      </c>
      <c r="B78">
        <v>1</v>
      </c>
      <c r="C78">
        <f>ROW(SmtRes!A86)</f>
        <v>86</v>
      </c>
      <c r="D78">
        <f>ROW(EtalonRes!A86)</f>
        <v>86</v>
      </c>
      <c r="E78" t="s">
        <v>125</v>
      </c>
      <c r="F78" t="s">
        <v>126</v>
      </c>
      <c r="G78" t="s">
        <v>127</v>
      </c>
      <c r="H78" t="s">
        <v>93</v>
      </c>
      <c r="I78">
        <v>2</v>
      </c>
      <c r="J78">
        <v>0</v>
      </c>
      <c r="K78">
        <v>2</v>
      </c>
      <c r="O78">
        <f>ROUND(CP78,0)</f>
        <v>9253</v>
      </c>
      <c r="P78">
        <f>ROUND(CQ78*I78,0)</f>
        <v>519</v>
      </c>
      <c r="Q78">
        <f>ROUND(CR78*I78,0)</f>
        <v>785</v>
      </c>
      <c r="R78">
        <f>ROUND(CS78*I78,0)</f>
        <v>332</v>
      </c>
      <c r="S78">
        <f>ROUND(CT78*I78,0)</f>
        <v>7949</v>
      </c>
      <c r="T78">
        <f>ROUND(CU78*I78,0)</f>
        <v>0</v>
      </c>
      <c r="U78">
        <f t="shared" si="40"/>
        <v>16.224</v>
      </c>
      <c r="V78">
        <f t="shared" si="41"/>
        <v>0.64800000000000002</v>
      </c>
      <c r="W78">
        <f>ROUND(CX78*I78,0)</f>
        <v>0</v>
      </c>
      <c r="X78">
        <f>ROUND(CY78,0)</f>
        <v>7453</v>
      </c>
      <c r="Y78">
        <f>ROUND(CZ78,0)</f>
        <v>3809</v>
      </c>
      <c r="AA78">
        <v>64865442</v>
      </c>
      <c r="AB78">
        <f t="shared" si="42"/>
        <v>133.01</v>
      </c>
      <c r="AC78">
        <f t="shared" si="59"/>
        <v>22.61</v>
      </c>
      <c r="AD78">
        <f t="shared" si="60"/>
        <v>32.36</v>
      </c>
      <c r="AE78">
        <f t="shared" si="61"/>
        <v>3.26</v>
      </c>
      <c r="AF78">
        <f t="shared" si="61"/>
        <v>78.040000000000006</v>
      </c>
      <c r="AG78">
        <f t="shared" si="43"/>
        <v>0</v>
      </c>
      <c r="AH78">
        <f t="shared" si="62"/>
        <v>8.1120000000000001</v>
      </c>
      <c r="AI78">
        <f t="shared" si="62"/>
        <v>0.32400000000000001</v>
      </c>
      <c r="AJ78">
        <f t="shared" si="44"/>
        <v>0</v>
      </c>
      <c r="AK78">
        <v>114.61</v>
      </c>
      <c r="AL78">
        <v>22.61</v>
      </c>
      <c r="AM78">
        <v>26.97</v>
      </c>
      <c r="AN78">
        <v>2.72</v>
      </c>
      <c r="AO78">
        <v>65.03</v>
      </c>
      <c r="AP78">
        <v>0</v>
      </c>
      <c r="AQ78">
        <v>6.76</v>
      </c>
      <c r="AR78">
        <v>0.27</v>
      </c>
      <c r="AS78">
        <v>0</v>
      </c>
      <c r="AT78">
        <v>90</v>
      </c>
      <c r="AU78">
        <v>46</v>
      </c>
      <c r="AV78">
        <v>1</v>
      </c>
      <c r="AW78">
        <v>1</v>
      </c>
      <c r="AZ78">
        <v>1</v>
      </c>
      <c r="BA78">
        <v>50.93</v>
      </c>
      <c r="BB78">
        <v>12.13</v>
      </c>
      <c r="BC78">
        <v>11.48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2</v>
      </c>
      <c r="BJ78" t="s">
        <v>128</v>
      </c>
      <c r="BM78">
        <v>110001</v>
      </c>
      <c r="BN78">
        <v>0</v>
      </c>
      <c r="BO78" t="s">
        <v>126</v>
      </c>
      <c r="BP78">
        <v>1</v>
      </c>
      <c r="BQ78">
        <v>3</v>
      </c>
      <c r="BR78">
        <v>0</v>
      </c>
      <c r="BS78">
        <v>50.93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90</v>
      </c>
      <c r="CA78">
        <v>46</v>
      </c>
      <c r="CB78" t="s">
        <v>3</v>
      </c>
      <c r="CE78">
        <v>0</v>
      </c>
      <c r="CF78">
        <v>0</v>
      </c>
      <c r="CG78">
        <v>0</v>
      </c>
      <c r="CM78">
        <v>0</v>
      </c>
      <c r="CN78" t="s">
        <v>400</v>
      </c>
      <c r="CO78">
        <v>0</v>
      </c>
      <c r="CP78">
        <f t="shared" si="45"/>
        <v>9253</v>
      </c>
      <c r="CQ78">
        <f t="shared" si="46"/>
        <v>259.56279999999998</v>
      </c>
      <c r="CR78">
        <f t="shared" si="63"/>
        <v>392.37159999999994</v>
      </c>
      <c r="CS78">
        <f t="shared" si="47"/>
        <v>166.03179999999998</v>
      </c>
      <c r="CT78">
        <f t="shared" si="48"/>
        <v>3974.5772000000002</v>
      </c>
      <c r="CU78">
        <f t="shared" si="49"/>
        <v>0</v>
      </c>
      <c r="CV78">
        <f t="shared" si="50"/>
        <v>8.1120000000000001</v>
      </c>
      <c r="CW78">
        <f t="shared" si="51"/>
        <v>0.32400000000000001</v>
      </c>
      <c r="CX78">
        <f t="shared" si="52"/>
        <v>0</v>
      </c>
      <c r="CY78">
        <f t="shared" si="64"/>
        <v>7452.9</v>
      </c>
      <c r="CZ78">
        <f t="shared" si="65"/>
        <v>3809.26</v>
      </c>
      <c r="DB78">
        <v>6</v>
      </c>
      <c r="DC78" t="s">
        <v>3</v>
      </c>
      <c r="DD78" t="s">
        <v>3</v>
      </c>
      <c r="DE78" t="s">
        <v>103</v>
      </c>
      <c r="DF78" t="s">
        <v>103</v>
      </c>
      <c r="DG78" t="s">
        <v>103</v>
      </c>
      <c r="DH78" t="s">
        <v>3</v>
      </c>
      <c r="DI78" t="s">
        <v>103</v>
      </c>
      <c r="DJ78" t="s">
        <v>103</v>
      </c>
      <c r="DK78" t="s">
        <v>3</v>
      </c>
      <c r="DL78" t="s">
        <v>3</v>
      </c>
      <c r="DM78" t="s">
        <v>3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93</v>
      </c>
      <c r="DW78" t="s">
        <v>93</v>
      </c>
      <c r="DX78">
        <v>1</v>
      </c>
      <c r="DZ78" t="s">
        <v>3</v>
      </c>
      <c r="EA78" t="s">
        <v>3</v>
      </c>
      <c r="EB78" t="s">
        <v>3</v>
      </c>
      <c r="EC78" t="s">
        <v>3</v>
      </c>
      <c r="EE78">
        <v>49994021</v>
      </c>
      <c r="EF78">
        <v>3</v>
      </c>
      <c r="EG78" t="s">
        <v>89</v>
      </c>
      <c r="EH78">
        <v>0</v>
      </c>
      <c r="EI78" t="s">
        <v>3</v>
      </c>
      <c r="EJ78">
        <v>2</v>
      </c>
      <c r="EK78">
        <v>110001</v>
      </c>
      <c r="EL78" t="s">
        <v>109</v>
      </c>
      <c r="EM78" t="s">
        <v>105</v>
      </c>
      <c r="EO78" t="s">
        <v>106</v>
      </c>
      <c r="EQ78">
        <v>131072</v>
      </c>
      <c r="ER78">
        <v>114.61</v>
      </c>
      <c r="ES78">
        <v>22.61</v>
      </c>
      <c r="ET78">
        <v>26.97</v>
      </c>
      <c r="EU78">
        <v>2.72</v>
      </c>
      <c r="EV78">
        <v>65.03</v>
      </c>
      <c r="EW78">
        <v>6.76</v>
      </c>
      <c r="EX78">
        <v>0.27</v>
      </c>
      <c r="EY78">
        <v>0</v>
      </c>
      <c r="FQ78">
        <v>0</v>
      </c>
      <c r="FR78">
        <v>0</v>
      </c>
      <c r="FS78">
        <v>0</v>
      </c>
      <c r="FX78">
        <v>90</v>
      </c>
      <c r="FY78">
        <v>46</v>
      </c>
      <c r="GA78" t="s">
        <v>3</v>
      </c>
      <c r="GD78">
        <v>0</v>
      </c>
      <c r="GF78">
        <v>-1743538054</v>
      </c>
      <c r="GG78">
        <v>2</v>
      </c>
      <c r="GH78">
        <v>1</v>
      </c>
      <c r="GI78">
        <v>2</v>
      </c>
      <c r="GJ78">
        <v>0</v>
      </c>
      <c r="GK78">
        <f>ROUND(R78*(S12)/100,0)</f>
        <v>531</v>
      </c>
      <c r="GL78">
        <f>ROUND(IF(AND(BH78=3,BI78=3,FS78&lt;&gt;0),P78,0),0)</f>
        <v>0</v>
      </c>
      <c r="GM78">
        <f>ROUND(O78+X78+Y78+GK78,0)+GX78</f>
        <v>21046</v>
      </c>
      <c r="GN78">
        <f t="shared" si="53"/>
        <v>0</v>
      </c>
      <c r="GO78">
        <f t="shared" si="54"/>
        <v>21046</v>
      </c>
      <c r="GP78">
        <f t="shared" si="55"/>
        <v>0</v>
      </c>
      <c r="GR78">
        <v>0</v>
      </c>
      <c r="GS78">
        <v>3</v>
      </c>
      <c r="GT78">
        <v>0</v>
      </c>
      <c r="GU78" t="s">
        <v>3</v>
      </c>
      <c r="GV78">
        <f t="shared" si="56"/>
        <v>0</v>
      </c>
      <c r="GW78">
        <v>1</v>
      </c>
      <c r="GX78">
        <f>ROUND(HC78*I78,0)</f>
        <v>0</v>
      </c>
      <c r="HA78">
        <v>0</v>
      </c>
      <c r="HB78">
        <v>0</v>
      </c>
      <c r="HC78">
        <f t="shared" si="57"/>
        <v>0</v>
      </c>
      <c r="HE78" t="s">
        <v>3</v>
      </c>
      <c r="HF78" t="s">
        <v>3</v>
      </c>
      <c r="HM78" t="s">
        <v>3</v>
      </c>
      <c r="HN78" t="s">
        <v>107</v>
      </c>
      <c r="HO78" t="s">
        <v>108</v>
      </c>
      <c r="HP78" t="s">
        <v>109</v>
      </c>
      <c r="HQ78" t="s">
        <v>109</v>
      </c>
      <c r="HS78">
        <v>0</v>
      </c>
      <c r="IK78">
        <v>0</v>
      </c>
    </row>
    <row r="79" spans="1:255" x14ac:dyDescent="0.2">
      <c r="A79" s="2">
        <v>17</v>
      </c>
      <c r="B79" s="2">
        <v>1</v>
      </c>
      <c r="C79" s="2">
        <f>ROW(SmtRes!A89)</f>
        <v>89</v>
      </c>
      <c r="D79" s="2">
        <f>ROW(EtalonRes!A89)</f>
        <v>89</v>
      </c>
      <c r="E79" s="2" t="s">
        <v>129</v>
      </c>
      <c r="F79" s="2" t="s">
        <v>130</v>
      </c>
      <c r="G79" s="2" t="s">
        <v>131</v>
      </c>
      <c r="H79" s="2" t="s">
        <v>93</v>
      </c>
      <c r="I79" s="2">
        <v>1</v>
      </c>
      <c r="J79" s="2">
        <v>0</v>
      </c>
      <c r="K79" s="2">
        <v>1</v>
      </c>
      <c r="L79" s="2"/>
      <c r="M79" s="2"/>
      <c r="N79" s="2"/>
      <c r="O79" s="2">
        <f>ROUND(CP79,2)</f>
        <v>34.659999999999997</v>
      </c>
      <c r="P79" s="2">
        <f>ROUND(CQ79*I79,2)</f>
        <v>0.53</v>
      </c>
      <c r="Q79" s="2">
        <f>ROUND(CR79*I79,2)</f>
        <v>2.09</v>
      </c>
      <c r="R79" s="2">
        <f>ROUND(CS79*I79,2)</f>
        <v>0</v>
      </c>
      <c r="S79" s="2">
        <f>ROUND(CT79*I79,2)</f>
        <v>32.04</v>
      </c>
      <c r="T79" s="2">
        <f>ROUND(CU79*I79,2)</f>
        <v>0</v>
      </c>
      <c r="U79" s="2">
        <f t="shared" si="40"/>
        <v>3.7080000000000002</v>
      </c>
      <c r="V79" s="2">
        <f t="shared" si="41"/>
        <v>0</v>
      </c>
      <c r="W79" s="2">
        <f>ROUND(CX79*I79,2)</f>
        <v>0</v>
      </c>
      <c r="X79" s="2">
        <f>ROUND(CY79,2)</f>
        <v>28.84</v>
      </c>
      <c r="Y79" s="2">
        <f>ROUND(CZ79,2)</f>
        <v>14.74</v>
      </c>
      <c r="Z79" s="2"/>
      <c r="AA79" s="2">
        <v>64865444</v>
      </c>
      <c r="AB79" s="2">
        <f t="shared" si="42"/>
        <v>34.659999999999997</v>
      </c>
      <c r="AC79" s="2">
        <f t="shared" si="59"/>
        <v>0.53</v>
      </c>
      <c r="AD79" s="2">
        <f t="shared" si="60"/>
        <v>2.09</v>
      </c>
      <c r="AE79" s="2">
        <f t="shared" si="61"/>
        <v>0</v>
      </c>
      <c r="AF79" s="2">
        <f t="shared" si="61"/>
        <v>32.04</v>
      </c>
      <c r="AG79" s="2">
        <f t="shared" si="43"/>
        <v>0</v>
      </c>
      <c r="AH79" s="2">
        <f t="shared" si="62"/>
        <v>3.7079999999999997</v>
      </c>
      <c r="AI79" s="2">
        <f t="shared" si="62"/>
        <v>0</v>
      </c>
      <c r="AJ79" s="2">
        <f t="shared" si="44"/>
        <v>0</v>
      </c>
      <c r="AK79" s="2">
        <v>28.97</v>
      </c>
      <c r="AL79" s="2">
        <v>0.53</v>
      </c>
      <c r="AM79" s="2">
        <v>1.74</v>
      </c>
      <c r="AN79" s="2">
        <v>0</v>
      </c>
      <c r="AO79" s="2">
        <v>26.7</v>
      </c>
      <c r="AP79" s="2">
        <v>0</v>
      </c>
      <c r="AQ79" s="2">
        <v>3.09</v>
      </c>
      <c r="AR79" s="2">
        <v>0</v>
      </c>
      <c r="AS79" s="2">
        <v>0</v>
      </c>
      <c r="AT79" s="2">
        <v>90</v>
      </c>
      <c r="AU79" s="2">
        <v>46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2</v>
      </c>
      <c r="BJ79" s="2" t="s">
        <v>132</v>
      </c>
      <c r="BK79" s="2"/>
      <c r="BL79" s="2"/>
      <c r="BM79" s="2">
        <v>111002</v>
      </c>
      <c r="BN79" s="2">
        <v>0</v>
      </c>
      <c r="BO79" s="2" t="s">
        <v>3</v>
      </c>
      <c r="BP79" s="2">
        <v>0</v>
      </c>
      <c r="BQ79" s="2">
        <v>3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90</v>
      </c>
      <c r="CA79" s="2">
        <v>46</v>
      </c>
      <c r="CB79" s="2" t="s">
        <v>3</v>
      </c>
      <c r="CC79" s="2"/>
      <c r="CD79" s="2"/>
      <c r="CE79" s="2">
        <v>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400</v>
      </c>
      <c r="CO79" s="2">
        <v>0</v>
      </c>
      <c r="CP79" s="2">
        <f t="shared" si="45"/>
        <v>34.659999999999997</v>
      </c>
      <c r="CQ79" s="2">
        <f t="shared" si="46"/>
        <v>0.53</v>
      </c>
      <c r="CR79" s="2">
        <f t="shared" si="63"/>
        <v>2.0880000000000001</v>
      </c>
      <c r="CS79" s="2">
        <f t="shared" si="47"/>
        <v>0</v>
      </c>
      <c r="CT79" s="2">
        <f t="shared" si="48"/>
        <v>32.04</v>
      </c>
      <c r="CU79" s="2">
        <f t="shared" si="49"/>
        <v>0</v>
      </c>
      <c r="CV79" s="2">
        <f t="shared" si="50"/>
        <v>3.7079999999999997</v>
      </c>
      <c r="CW79" s="2">
        <f t="shared" si="51"/>
        <v>0</v>
      </c>
      <c r="CX79" s="2">
        <f t="shared" si="52"/>
        <v>0</v>
      </c>
      <c r="CY79" s="2">
        <f t="shared" si="64"/>
        <v>28.835999999999999</v>
      </c>
      <c r="CZ79" s="2">
        <f t="shared" si="65"/>
        <v>14.738399999999999</v>
      </c>
      <c r="DA79" s="2"/>
      <c r="DB79" s="2">
        <v>7</v>
      </c>
      <c r="DC79" s="2" t="s">
        <v>3</v>
      </c>
      <c r="DD79" s="2" t="s">
        <v>3</v>
      </c>
      <c r="DE79" s="2" t="s">
        <v>103</v>
      </c>
      <c r="DF79" s="2" t="s">
        <v>103</v>
      </c>
      <c r="DG79" s="2" t="s">
        <v>103</v>
      </c>
      <c r="DH79" s="2" t="s">
        <v>3</v>
      </c>
      <c r="DI79" s="2" t="s">
        <v>103</v>
      </c>
      <c r="DJ79" s="2" t="s">
        <v>103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93</v>
      </c>
      <c r="DW79" s="2" t="s">
        <v>93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49994029</v>
      </c>
      <c r="EF79" s="2">
        <v>3</v>
      </c>
      <c r="EG79" s="2" t="s">
        <v>89</v>
      </c>
      <c r="EH79" s="2">
        <v>0</v>
      </c>
      <c r="EI79" s="2" t="s">
        <v>3</v>
      </c>
      <c r="EJ79" s="2">
        <v>2</v>
      </c>
      <c r="EK79" s="2">
        <v>111002</v>
      </c>
      <c r="EL79" s="2" t="s">
        <v>121</v>
      </c>
      <c r="EM79" s="2" t="s">
        <v>122</v>
      </c>
      <c r="EN79" s="2"/>
      <c r="EO79" s="2" t="s">
        <v>106</v>
      </c>
      <c r="EP79" s="2"/>
      <c r="EQ79" s="2">
        <v>131072</v>
      </c>
      <c r="ER79" s="2">
        <v>28.97</v>
      </c>
      <c r="ES79" s="2">
        <v>0.53</v>
      </c>
      <c r="ET79" s="2">
        <v>1.74</v>
      </c>
      <c r="EU79" s="2">
        <v>0</v>
      </c>
      <c r="EV79" s="2">
        <v>26.7</v>
      </c>
      <c r="EW79" s="2">
        <v>3.09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v>0</v>
      </c>
      <c r="FS79" s="2">
        <v>0</v>
      </c>
      <c r="FT79" s="2"/>
      <c r="FU79" s="2"/>
      <c r="FV79" s="2"/>
      <c r="FW79" s="2"/>
      <c r="FX79" s="2">
        <v>90</v>
      </c>
      <c r="FY79" s="2">
        <v>46</v>
      </c>
      <c r="FZ79" s="2"/>
      <c r="GA79" s="2" t="s">
        <v>3</v>
      </c>
      <c r="GB79" s="2"/>
      <c r="GC79" s="2"/>
      <c r="GD79" s="2">
        <v>1</v>
      </c>
      <c r="GE79" s="2"/>
      <c r="GF79" s="2">
        <v>1554703543</v>
      </c>
      <c r="GG79" s="2">
        <v>2</v>
      </c>
      <c r="GH79" s="2">
        <v>1</v>
      </c>
      <c r="GI79" s="2">
        <v>-2</v>
      </c>
      <c r="GJ79" s="2">
        <v>0</v>
      </c>
      <c r="GK79" s="2">
        <v>0</v>
      </c>
      <c r="GL79" s="2">
        <f>ROUND(IF(AND(BH79=3,BI79=3,FS79&lt;&gt;0),P79,0),2)</f>
        <v>0</v>
      </c>
      <c r="GM79" s="2">
        <f>ROUND(O79+X79+Y79,2)+GX79</f>
        <v>78.239999999999995</v>
      </c>
      <c r="GN79" s="2">
        <f t="shared" si="53"/>
        <v>0</v>
      </c>
      <c r="GO79" s="2">
        <f t="shared" si="54"/>
        <v>78.239999999999995</v>
      </c>
      <c r="GP79" s="2">
        <f t="shared" si="55"/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 t="shared" si="56"/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 t="shared" si="57"/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123</v>
      </c>
      <c r="HO79" s="2" t="s">
        <v>124</v>
      </c>
      <c r="HP79" s="2" t="s">
        <v>121</v>
      </c>
      <c r="HQ79" s="2" t="s">
        <v>121</v>
      </c>
      <c r="HR79" s="2"/>
      <c r="HS79" s="2">
        <v>0</v>
      </c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ROW(SmtRes!A92)</f>
        <v>92</v>
      </c>
      <c r="D80">
        <f>ROW(EtalonRes!A92)</f>
        <v>92</v>
      </c>
      <c r="E80" t="s">
        <v>129</v>
      </c>
      <c r="F80" t="s">
        <v>130</v>
      </c>
      <c r="G80" t="s">
        <v>131</v>
      </c>
      <c r="H80" t="s">
        <v>93</v>
      </c>
      <c r="I80">
        <v>1</v>
      </c>
      <c r="J80">
        <v>0</v>
      </c>
      <c r="K80">
        <v>1</v>
      </c>
      <c r="O80">
        <f>ROUND(CP80,0)</f>
        <v>1710</v>
      </c>
      <c r="P80">
        <f>ROUND(CQ80*I80,0)</f>
        <v>27</v>
      </c>
      <c r="Q80">
        <f>ROUND(CR80*I80,0)</f>
        <v>51</v>
      </c>
      <c r="R80">
        <f>ROUND(CS80*I80,0)</f>
        <v>0</v>
      </c>
      <c r="S80">
        <f>ROUND(CT80*I80,0)</f>
        <v>1632</v>
      </c>
      <c r="T80">
        <f>ROUND(CU80*I80,0)</f>
        <v>0</v>
      </c>
      <c r="U80">
        <f t="shared" si="40"/>
        <v>3.7080000000000002</v>
      </c>
      <c r="V80">
        <f t="shared" si="41"/>
        <v>0</v>
      </c>
      <c r="W80">
        <f>ROUND(CX80*I80,0)</f>
        <v>0</v>
      </c>
      <c r="X80">
        <f>ROUND(CY80,0)</f>
        <v>1469</v>
      </c>
      <c r="Y80">
        <f>ROUND(CZ80,0)</f>
        <v>751</v>
      </c>
      <c r="AA80">
        <v>64865442</v>
      </c>
      <c r="AB80">
        <f t="shared" si="42"/>
        <v>34.659999999999997</v>
      </c>
      <c r="AC80">
        <f t="shared" si="59"/>
        <v>0.53</v>
      </c>
      <c r="AD80">
        <f t="shared" si="60"/>
        <v>2.09</v>
      </c>
      <c r="AE80">
        <f t="shared" si="61"/>
        <v>0</v>
      </c>
      <c r="AF80">
        <f t="shared" si="61"/>
        <v>32.04</v>
      </c>
      <c r="AG80">
        <f t="shared" si="43"/>
        <v>0</v>
      </c>
      <c r="AH80">
        <f t="shared" si="62"/>
        <v>3.7079999999999997</v>
      </c>
      <c r="AI80">
        <f t="shared" si="62"/>
        <v>0</v>
      </c>
      <c r="AJ80">
        <f t="shared" si="44"/>
        <v>0</v>
      </c>
      <c r="AK80">
        <v>28.97</v>
      </c>
      <c r="AL80">
        <v>0.53</v>
      </c>
      <c r="AM80">
        <v>1.74</v>
      </c>
      <c r="AN80">
        <v>0</v>
      </c>
      <c r="AO80">
        <v>26.7</v>
      </c>
      <c r="AP80">
        <v>0</v>
      </c>
      <c r="AQ80">
        <v>3.09</v>
      </c>
      <c r="AR80">
        <v>0</v>
      </c>
      <c r="AS80">
        <v>0</v>
      </c>
      <c r="AT80">
        <v>90</v>
      </c>
      <c r="AU80">
        <v>46</v>
      </c>
      <c r="AV80">
        <v>1</v>
      </c>
      <c r="AW80">
        <v>1</v>
      </c>
      <c r="AZ80">
        <v>1</v>
      </c>
      <c r="BA80">
        <v>50.93</v>
      </c>
      <c r="BB80">
        <v>24.29</v>
      </c>
      <c r="BC80">
        <v>51.3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2</v>
      </c>
      <c r="BJ80" t="s">
        <v>132</v>
      </c>
      <c r="BM80">
        <v>111002</v>
      </c>
      <c r="BN80">
        <v>0</v>
      </c>
      <c r="BO80" t="s">
        <v>130</v>
      </c>
      <c r="BP80">
        <v>1</v>
      </c>
      <c r="BQ80">
        <v>3</v>
      </c>
      <c r="BR80">
        <v>0</v>
      </c>
      <c r="BS80">
        <v>50.93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90</v>
      </c>
      <c r="CA80">
        <v>46</v>
      </c>
      <c r="CB80" t="s">
        <v>3</v>
      </c>
      <c r="CE80">
        <v>0</v>
      </c>
      <c r="CF80">
        <v>0</v>
      </c>
      <c r="CG80">
        <v>0</v>
      </c>
      <c r="CM80">
        <v>0</v>
      </c>
      <c r="CN80" t="s">
        <v>400</v>
      </c>
      <c r="CO80">
        <v>0</v>
      </c>
      <c r="CP80">
        <f t="shared" si="45"/>
        <v>1710</v>
      </c>
      <c r="CQ80">
        <f t="shared" si="46"/>
        <v>27.189</v>
      </c>
      <c r="CR80">
        <f t="shared" si="63"/>
        <v>50.71752</v>
      </c>
      <c r="CS80">
        <f t="shared" si="47"/>
        <v>0</v>
      </c>
      <c r="CT80">
        <f t="shared" si="48"/>
        <v>1631.7972</v>
      </c>
      <c r="CU80">
        <f t="shared" si="49"/>
        <v>0</v>
      </c>
      <c r="CV80">
        <f t="shared" si="50"/>
        <v>3.7079999999999997</v>
      </c>
      <c r="CW80">
        <f t="shared" si="51"/>
        <v>0</v>
      </c>
      <c r="CX80">
        <f t="shared" si="52"/>
        <v>0</v>
      </c>
      <c r="CY80">
        <f t="shared" si="64"/>
        <v>1468.8</v>
      </c>
      <c r="CZ80">
        <f t="shared" si="65"/>
        <v>750.72</v>
      </c>
      <c r="DB80">
        <v>8</v>
      </c>
      <c r="DC80" t="s">
        <v>3</v>
      </c>
      <c r="DD80" t="s">
        <v>3</v>
      </c>
      <c r="DE80" t="s">
        <v>103</v>
      </c>
      <c r="DF80" t="s">
        <v>103</v>
      </c>
      <c r="DG80" t="s">
        <v>103</v>
      </c>
      <c r="DH80" t="s">
        <v>3</v>
      </c>
      <c r="DI80" t="s">
        <v>103</v>
      </c>
      <c r="DJ80" t="s">
        <v>103</v>
      </c>
      <c r="DK80" t="s">
        <v>3</v>
      </c>
      <c r="DL80" t="s">
        <v>3</v>
      </c>
      <c r="DM80" t="s">
        <v>3</v>
      </c>
      <c r="DN80">
        <v>0</v>
      </c>
      <c r="DO80">
        <v>0</v>
      </c>
      <c r="DP80">
        <v>1</v>
      </c>
      <c r="DQ80">
        <v>1</v>
      </c>
      <c r="DU80">
        <v>1013</v>
      </c>
      <c r="DV80" t="s">
        <v>93</v>
      </c>
      <c r="DW80" t="s">
        <v>93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49994029</v>
      </c>
      <c r="EF80">
        <v>3</v>
      </c>
      <c r="EG80" t="s">
        <v>89</v>
      </c>
      <c r="EH80">
        <v>0</v>
      </c>
      <c r="EI80" t="s">
        <v>3</v>
      </c>
      <c r="EJ80">
        <v>2</v>
      </c>
      <c r="EK80">
        <v>111002</v>
      </c>
      <c r="EL80" t="s">
        <v>121</v>
      </c>
      <c r="EM80" t="s">
        <v>122</v>
      </c>
      <c r="EO80" t="s">
        <v>106</v>
      </c>
      <c r="EQ80">
        <v>131072</v>
      </c>
      <c r="ER80">
        <v>28.97</v>
      </c>
      <c r="ES80">
        <v>0.53</v>
      </c>
      <c r="ET80">
        <v>1.74</v>
      </c>
      <c r="EU80">
        <v>0</v>
      </c>
      <c r="EV80">
        <v>26.7</v>
      </c>
      <c r="EW80">
        <v>3.09</v>
      </c>
      <c r="EX80">
        <v>0</v>
      </c>
      <c r="EY80">
        <v>0</v>
      </c>
      <c r="FQ80">
        <v>0</v>
      </c>
      <c r="FR80">
        <v>0</v>
      </c>
      <c r="FS80">
        <v>0</v>
      </c>
      <c r="FX80">
        <v>90</v>
      </c>
      <c r="FY80">
        <v>46</v>
      </c>
      <c r="GA80" t="s">
        <v>3</v>
      </c>
      <c r="GD80">
        <v>0</v>
      </c>
      <c r="GF80">
        <v>1554703543</v>
      </c>
      <c r="GG80">
        <v>2</v>
      </c>
      <c r="GH80">
        <v>1</v>
      </c>
      <c r="GI80">
        <v>2</v>
      </c>
      <c r="GJ80">
        <v>0</v>
      </c>
      <c r="GK80">
        <f>ROUND(R80*(S12)/100,0)</f>
        <v>0</v>
      </c>
      <c r="GL80">
        <f>ROUND(IF(AND(BH80=3,BI80=3,FS80&lt;&gt;0),P80,0),0)</f>
        <v>0</v>
      </c>
      <c r="GM80">
        <f>ROUND(O80+X80+Y80+GK80,0)+GX80</f>
        <v>3930</v>
      </c>
      <c r="GN80">
        <f t="shared" si="53"/>
        <v>0</v>
      </c>
      <c r="GO80">
        <f t="shared" si="54"/>
        <v>3930</v>
      </c>
      <c r="GP80">
        <f t="shared" si="55"/>
        <v>0</v>
      </c>
      <c r="GR80">
        <v>0</v>
      </c>
      <c r="GS80">
        <v>3</v>
      </c>
      <c r="GT80">
        <v>0</v>
      </c>
      <c r="GU80" t="s">
        <v>3</v>
      </c>
      <c r="GV80">
        <f t="shared" si="56"/>
        <v>0</v>
      </c>
      <c r="GW80">
        <v>1</v>
      </c>
      <c r="GX80">
        <f>ROUND(HC80*I80,0)</f>
        <v>0</v>
      </c>
      <c r="HA80">
        <v>0</v>
      </c>
      <c r="HB80">
        <v>0</v>
      </c>
      <c r="HC80">
        <f t="shared" si="57"/>
        <v>0</v>
      </c>
      <c r="HE80" t="s">
        <v>3</v>
      </c>
      <c r="HF80" t="s">
        <v>3</v>
      </c>
      <c r="HM80" t="s">
        <v>3</v>
      </c>
      <c r="HN80" t="s">
        <v>123</v>
      </c>
      <c r="HO80" t="s">
        <v>124</v>
      </c>
      <c r="HP80" t="s">
        <v>121</v>
      </c>
      <c r="HQ80" t="s">
        <v>121</v>
      </c>
      <c r="HS80">
        <v>0</v>
      </c>
      <c r="IK80">
        <v>0</v>
      </c>
    </row>
    <row r="81" spans="1:255" x14ac:dyDescent="0.2">
      <c r="A81" s="2">
        <v>17</v>
      </c>
      <c r="B81" s="2">
        <v>1</v>
      </c>
      <c r="C81" s="2">
        <f>ROW(SmtRes!A94)</f>
        <v>94</v>
      </c>
      <c r="D81" s="2">
        <f>ROW(EtalonRes!A94)</f>
        <v>94</v>
      </c>
      <c r="E81" s="2" t="s">
        <v>133</v>
      </c>
      <c r="F81" s="2" t="s">
        <v>134</v>
      </c>
      <c r="G81" s="2" t="s">
        <v>135</v>
      </c>
      <c r="H81" s="2" t="s">
        <v>136</v>
      </c>
      <c r="I81" s="2">
        <f>ROUND(3/100,7)</f>
        <v>0.03</v>
      </c>
      <c r="J81" s="2">
        <v>0</v>
      </c>
      <c r="K81" s="2">
        <f>ROUND(3/100,7)</f>
        <v>0.03</v>
      </c>
      <c r="L81" s="2"/>
      <c r="M81" s="2"/>
      <c r="N81" s="2"/>
      <c r="O81" s="2">
        <f>ROUND(CP81,2)</f>
        <v>8.4499999999999993</v>
      </c>
      <c r="P81" s="2">
        <f>ROUND(CQ81*I81,2)</f>
        <v>0.14000000000000001</v>
      </c>
      <c r="Q81" s="2">
        <f>ROUND(CR81*I81,2)</f>
        <v>0</v>
      </c>
      <c r="R81" s="2">
        <f>ROUND(CS81*I81,2)</f>
        <v>0</v>
      </c>
      <c r="S81" s="2">
        <f>ROUND(CT81*I81,2)</f>
        <v>8.31</v>
      </c>
      <c r="T81" s="2">
        <f>ROUND(CU81*I81,2)</f>
        <v>0</v>
      </c>
      <c r="U81" s="2">
        <f t="shared" si="40"/>
        <v>0.86399999999999999</v>
      </c>
      <c r="V81" s="2">
        <f t="shared" si="41"/>
        <v>0</v>
      </c>
      <c r="W81" s="2">
        <f>ROUND(CX81*I81,2)</f>
        <v>0</v>
      </c>
      <c r="X81" s="2">
        <f>ROUND(CY81,2)</f>
        <v>7.48</v>
      </c>
      <c r="Y81" s="2">
        <f>ROUND(CZ81,2)</f>
        <v>3.82</v>
      </c>
      <c r="Z81" s="2"/>
      <c r="AA81" s="2">
        <v>64865444</v>
      </c>
      <c r="AB81" s="2">
        <f t="shared" si="42"/>
        <v>281.68</v>
      </c>
      <c r="AC81" s="2">
        <f t="shared" si="59"/>
        <v>4.62</v>
      </c>
      <c r="AD81" s="2">
        <f t="shared" si="60"/>
        <v>0</v>
      </c>
      <c r="AE81" s="2">
        <f t="shared" si="61"/>
        <v>0</v>
      </c>
      <c r="AF81" s="2">
        <f t="shared" si="61"/>
        <v>277.06</v>
      </c>
      <c r="AG81" s="2">
        <f t="shared" si="43"/>
        <v>0</v>
      </c>
      <c r="AH81" s="2">
        <f t="shared" si="62"/>
        <v>28.799999999999997</v>
      </c>
      <c r="AI81" s="2">
        <f t="shared" si="62"/>
        <v>0</v>
      </c>
      <c r="AJ81" s="2">
        <f t="shared" si="44"/>
        <v>0</v>
      </c>
      <c r="AK81" s="2">
        <v>235.5</v>
      </c>
      <c r="AL81" s="2">
        <v>4.62</v>
      </c>
      <c r="AM81" s="2">
        <v>0</v>
      </c>
      <c r="AN81" s="2">
        <v>0</v>
      </c>
      <c r="AO81" s="2">
        <v>230.88</v>
      </c>
      <c r="AP81" s="2">
        <v>0</v>
      </c>
      <c r="AQ81" s="2">
        <v>24</v>
      </c>
      <c r="AR81" s="2">
        <v>0</v>
      </c>
      <c r="AS81" s="2">
        <v>0</v>
      </c>
      <c r="AT81" s="2">
        <v>90</v>
      </c>
      <c r="AU81" s="2">
        <v>46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2</v>
      </c>
      <c r="BJ81" s="2" t="s">
        <v>137</v>
      </c>
      <c r="BK81" s="2"/>
      <c r="BL81" s="2"/>
      <c r="BM81" s="2">
        <v>110001</v>
      </c>
      <c r="BN81" s="2">
        <v>0</v>
      </c>
      <c r="BO81" s="2" t="s">
        <v>3</v>
      </c>
      <c r="BP81" s="2">
        <v>0</v>
      </c>
      <c r="BQ81" s="2">
        <v>3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90</v>
      </c>
      <c r="CA81" s="2">
        <v>46</v>
      </c>
      <c r="CB81" s="2" t="s">
        <v>3</v>
      </c>
      <c r="CC81" s="2"/>
      <c r="CD81" s="2"/>
      <c r="CE81" s="2">
        <v>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400</v>
      </c>
      <c r="CO81" s="2">
        <v>0</v>
      </c>
      <c r="CP81" s="2">
        <f t="shared" si="45"/>
        <v>8.4500000000000011</v>
      </c>
      <c r="CQ81" s="2">
        <f t="shared" si="46"/>
        <v>4.62</v>
      </c>
      <c r="CR81" s="2">
        <f t="shared" si="63"/>
        <v>0</v>
      </c>
      <c r="CS81" s="2">
        <f t="shared" si="47"/>
        <v>0</v>
      </c>
      <c r="CT81" s="2">
        <f t="shared" si="48"/>
        <v>277.06</v>
      </c>
      <c r="CU81" s="2">
        <f t="shared" si="49"/>
        <v>0</v>
      </c>
      <c r="CV81" s="2">
        <f t="shared" si="50"/>
        <v>28.799999999999997</v>
      </c>
      <c r="CW81" s="2">
        <f t="shared" si="51"/>
        <v>0</v>
      </c>
      <c r="CX81" s="2">
        <f t="shared" si="52"/>
        <v>0</v>
      </c>
      <c r="CY81" s="2">
        <f t="shared" si="64"/>
        <v>7.479000000000001</v>
      </c>
      <c r="CZ81" s="2">
        <f t="shared" si="65"/>
        <v>3.8226000000000004</v>
      </c>
      <c r="DA81" s="2"/>
      <c r="DB81" s="2">
        <v>9</v>
      </c>
      <c r="DC81" s="2" t="s">
        <v>3</v>
      </c>
      <c r="DD81" s="2" t="s">
        <v>3</v>
      </c>
      <c r="DE81" s="2" t="s">
        <v>103</v>
      </c>
      <c r="DF81" s="2" t="s">
        <v>103</v>
      </c>
      <c r="DG81" s="2" t="s">
        <v>103</v>
      </c>
      <c r="DH81" s="2" t="s">
        <v>3</v>
      </c>
      <c r="DI81" s="2" t="s">
        <v>103</v>
      </c>
      <c r="DJ81" s="2" t="s">
        <v>103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136</v>
      </c>
      <c r="DW81" s="2" t="s">
        <v>136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49994021</v>
      </c>
      <c r="EF81" s="2">
        <v>3</v>
      </c>
      <c r="EG81" s="2" t="s">
        <v>89</v>
      </c>
      <c r="EH81" s="2">
        <v>0</v>
      </c>
      <c r="EI81" s="2" t="s">
        <v>3</v>
      </c>
      <c r="EJ81" s="2">
        <v>2</v>
      </c>
      <c r="EK81" s="2">
        <v>110001</v>
      </c>
      <c r="EL81" s="2" t="s">
        <v>109</v>
      </c>
      <c r="EM81" s="2" t="s">
        <v>105</v>
      </c>
      <c r="EN81" s="2"/>
      <c r="EO81" s="2" t="s">
        <v>106</v>
      </c>
      <c r="EP81" s="2"/>
      <c r="EQ81" s="2">
        <v>131072</v>
      </c>
      <c r="ER81" s="2">
        <v>235.5</v>
      </c>
      <c r="ES81" s="2">
        <v>4.62</v>
      </c>
      <c r="ET81" s="2">
        <v>0</v>
      </c>
      <c r="EU81" s="2">
        <v>0</v>
      </c>
      <c r="EV81" s="2">
        <v>230.88</v>
      </c>
      <c r="EW81" s="2">
        <v>24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v>0</v>
      </c>
      <c r="FS81" s="2">
        <v>0</v>
      </c>
      <c r="FT81" s="2"/>
      <c r="FU81" s="2"/>
      <c r="FV81" s="2"/>
      <c r="FW81" s="2"/>
      <c r="FX81" s="2">
        <v>90</v>
      </c>
      <c r="FY81" s="2">
        <v>46</v>
      </c>
      <c r="FZ81" s="2"/>
      <c r="GA81" s="2" t="s">
        <v>3</v>
      </c>
      <c r="GB81" s="2"/>
      <c r="GC81" s="2"/>
      <c r="GD81" s="2">
        <v>1</v>
      </c>
      <c r="GE81" s="2"/>
      <c r="GF81" s="2">
        <v>787001763</v>
      </c>
      <c r="GG81" s="2">
        <v>2</v>
      </c>
      <c r="GH81" s="2">
        <v>1</v>
      </c>
      <c r="GI81" s="2">
        <v>-2</v>
      </c>
      <c r="GJ81" s="2">
        <v>0</v>
      </c>
      <c r="GK81" s="2">
        <v>0</v>
      </c>
      <c r="GL81" s="2">
        <f>ROUND(IF(AND(BH81=3,BI81=3,FS81&lt;&gt;0),P81,0),2)</f>
        <v>0</v>
      </c>
      <c r="GM81" s="2">
        <f>ROUND(O81+X81+Y81,2)+GX81</f>
        <v>19.75</v>
      </c>
      <c r="GN81" s="2">
        <f t="shared" si="53"/>
        <v>0</v>
      </c>
      <c r="GO81" s="2">
        <f t="shared" si="54"/>
        <v>19.75</v>
      </c>
      <c r="GP81" s="2">
        <f t="shared" si="55"/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 t="shared" si="56"/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 t="shared" si="57"/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107</v>
      </c>
      <c r="HO81" s="2" t="s">
        <v>108</v>
      </c>
      <c r="HP81" s="2" t="s">
        <v>109</v>
      </c>
      <c r="HQ81" s="2" t="s">
        <v>109</v>
      </c>
      <c r="HR81" s="2"/>
      <c r="HS81" s="2">
        <v>0</v>
      </c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ROW(SmtRes!A96)</f>
        <v>96</v>
      </c>
      <c r="D82">
        <f>ROW(EtalonRes!A96)</f>
        <v>96</v>
      </c>
      <c r="E82" t="s">
        <v>133</v>
      </c>
      <c r="F82" t="s">
        <v>134</v>
      </c>
      <c r="G82" t="s">
        <v>135</v>
      </c>
      <c r="H82" t="s">
        <v>136</v>
      </c>
      <c r="I82">
        <f>ROUND(3/100,7)</f>
        <v>0.03</v>
      </c>
      <c r="J82">
        <v>0</v>
      </c>
      <c r="K82">
        <f>ROUND(3/100,7)</f>
        <v>0.03</v>
      </c>
      <c r="O82">
        <f>ROUND(CP82,0)</f>
        <v>430</v>
      </c>
      <c r="P82">
        <f>ROUND(CQ82*I82,0)</f>
        <v>7</v>
      </c>
      <c r="Q82">
        <f>ROUND(CR82*I82,0)</f>
        <v>0</v>
      </c>
      <c r="R82">
        <f>ROUND(CS82*I82,0)</f>
        <v>0</v>
      </c>
      <c r="S82">
        <f>ROUND(CT82*I82,0)</f>
        <v>423</v>
      </c>
      <c r="T82">
        <f>ROUND(CU82*I82,0)</f>
        <v>0</v>
      </c>
      <c r="U82">
        <f t="shared" si="40"/>
        <v>0.86399999999999999</v>
      </c>
      <c r="V82">
        <f t="shared" si="41"/>
        <v>0</v>
      </c>
      <c r="W82">
        <f>ROUND(CX82*I82,0)</f>
        <v>0</v>
      </c>
      <c r="X82">
        <f>ROUND(CY82,0)</f>
        <v>381</v>
      </c>
      <c r="Y82">
        <f>ROUND(CZ82,0)</f>
        <v>195</v>
      </c>
      <c r="AA82">
        <v>64865442</v>
      </c>
      <c r="AB82">
        <f t="shared" si="42"/>
        <v>281.68</v>
      </c>
      <c r="AC82">
        <f t="shared" si="59"/>
        <v>4.62</v>
      </c>
      <c r="AD82">
        <f t="shared" si="60"/>
        <v>0</v>
      </c>
      <c r="AE82">
        <f t="shared" si="61"/>
        <v>0</v>
      </c>
      <c r="AF82">
        <f t="shared" si="61"/>
        <v>277.06</v>
      </c>
      <c r="AG82">
        <f t="shared" si="43"/>
        <v>0</v>
      </c>
      <c r="AH82">
        <f t="shared" si="62"/>
        <v>28.799999999999997</v>
      </c>
      <c r="AI82">
        <f t="shared" si="62"/>
        <v>0</v>
      </c>
      <c r="AJ82">
        <f t="shared" si="44"/>
        <v>0</v>
      </c>
      <c r="AK82">
        <v>235.5</v>
      </c>
      <c r="AL82">
        <v>4.62</v>
      </c>
      <c r="AM82">
        <v>0</v>
      </c>
      <c r="AN82">
        <v>0</v>
      </c>
      <c r="AO82">
        <v>230.88</v>
      </c>
      <c r="AP82">
        <v>0</v>
      </c>
      <c r="AQ82">
        <v>24</v>
      </c>
      <c r="AR82">
        <v>0</v>
      </c>
      <c r="AS82">
        <v>0</v>
      </c>
      <c r="AT82">
        <v>90</v>
      </c>
      <c r="AU82">
        <v>46</v>
      </c>
      <c r="AV82">
        <v>1</v>
      </c>
      <c r="AW82">
        <v>1</v>
      </c>
      <c r="AZ82">
        <v>1</v>
      </c>
      <c r="BA82">
        <v>50.93</v>
      </c>
      <c r="BB82">
        <v>1</v>
      </c>
      <c r="BC82">
        <v>50.9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2</v>
      </c>
      <c r="BJ82" t="s">
        <v>137</v>
      </c>
      <c r="BM82">
        <v>110001</v>
      </c>
      <c r="BN82">
        <v>0</v>
      </c>
      <c r="BO82" t="s">
        <v>134</v>
      </c>
      <c r="BP82">
        <v>1</v>
      </c>
      <c r="BQ82">
        <v>3</v>
      </c>
      <c r="BR82">
        <v>0</v>
      </c>
      <c r="BS82">
        <v>50.93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90</v>
      </c>
      <c r="CA82">
        <v>46</v>
      </c>
      <c r="CB82" t="s">
        <v>3</v>
      </c>
      <c r="CE82">
        <v>0</v>
      </c>
      <c r="CF82">
        <v>0</v>
      </c>
      <c r="CG82">
        <v>0</v>
      </c>
      <c r="CM82">
        <v>0</v>
      </c>
      <c r="CN82" t="s">
        <v>400</v>
      </c>
      <c r="CO82">
        <v>0</v>
      </c>
      <c r="CP82">
        <f t="shared" si="45"/>
        <v>430</v>
      </c>
      <c r="CQ82">
        <f t="shared" si="46"/>
        <v>235.15799999999999</v>
      </c>
      <c r="CR82">
        <f t="shared" si="63"/>
        <v>0</v>
      </c>
      <c r="CS82">
        <f t="shared" si="47"/>
        <v>0</v>
      </c>
      <c r="CT82">
        <f t="shared" si="48"/>
        <v>14110.665800000001</v>
      </c>
      <c r="CU82">
        <f t="shared" si="49"/>
        <v>0</v>
      </c>
      <c r="CV82">
        <f t="shared" si="50"/>
        <v>28.799999999999997</v>
      </c>
      <c r="CW82">
        <f t="shared" si="51"/>
        <v>0</v>
      </c>
      <c r="CX82">
        <f t="shared" si="52"/>
        <v>0</v>
      </c>
      <c r="CY82">
        <f t="shared" si="64"/>
        <v>380.7</v>
      </c>
      <c r="CZ82">
        <f t="shared" si="65"/>
        <v>194.58</v>
      </c>
      <c r="DB82">
        <v>10</v>
      </c>
      <c r="DC82" t="s">
        <v>3</v>
      </c>
      <c r="DD82" t="s">
        <v>3</v>
      </c>
      <c r="DE82" t="s">
        <v>103</v>
      </c>
      <c r="DF82" t="s">
        <v>103</v>
      </c>
      <c r="DG82" t="s">
        <v>103</v>
      </c>
      <c r="DH82" t="s">
        <v>3</v>
      </c>
      <c r="DI82" t="s">
        <v>103</v>
      </c>
      <c r="DJ82" t="s">
        <v>103</v>
      </c>
      <c r="DK82" t="s">
        <v>3</v>
      </c>
      <c r="DL82" t="s">
        <v>3</v>
      </c>
      <c r="DM82" t="s">
        <v>3</v>
      </c>
      <c r="DN82">
        <v>0</v>
      </c>
      <c r="DO82">
        <v>0</v>
      </c>
      <c r="DP82">
        <v>1</v>
      </c>
      <c r="DQ82">
        <v>1</v>
      </c>
      <c r="DU82">
        <v>1013</v>
      </c>
      <c r="DV82" t="s">
        <v>136</v>
      </c>
      <c r="DW82" t="s">
        <v>136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49994021</v>
      </c>
      <c r="EF82">
        <v>3</v>
      </c>
      <c r="EG82" t="s">
        <v>89</v>
      </c>
      <c r="EH82">
        <v>0</v>
      </c>
      <c r="EI82" t="s">
        <v>3</v>
      </c>
      <c r="EJ82">
        <v>2</v>
      </c>
      <c r="EK82">
        <v>110001</v>
      </c>
      <c r="EL82" t="s">
        <v>109</v>
      </c>
      <c r="EM82" t="s">
        <v>105</v>
      </c>
      <c r="EO82" t="s">
        <v>106</v>
      </c>
      <c r="EQ82">
        <v>131072</v>
      </c>
      <c r="ER82">
        <v>235.5</v>
      </c>
      <c r="ES82">
        <v>4.62</v>
      </c>
      <c r="ET82">
        <v>0</v>
      </c>
      <c r="EU82">
        <v>0</v>
      </c>
      <c r="EV82">
        <v>230.88</v>
      </c>
      <c r="EW82">
        <v>24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90</v>
      </c>
      <c r="FY82">
        <v>46</v>
      </c>
      <c r="GA82" t="s">
        <v>3</v>
      </c>
      <c r="GD82">
        <v>0</v>
      </c>
      <c r="GF82">
        <v>787001763</v>
      </c>
      <c r="GG82">
        <v>2</v>
      </c>
      <c r="GH82">
        <v>1</v>
      </c>
      <c r="GI82">
        <v>2</v>
      </c>
      <c r="GJ82">
        <v>0</v>
      </c>
      <c r="GK82">
        <f>ROUND(R82*(S12)/100,0)</f>
        <v>0</v>
      </c>
      <c r="GL82">
        <f>ROUND(IF(AND(BH82=3,BI82=3,FS82&lt;&gt;0),P82,0),0)</f>
        <v>0</v>
      </c>
      <c r="GM82">
        <f>ROUND(O82+X82+Y82+GK82,0)+GX82</f>
        <v>1006</v>
      </c>
      <c r="GN82">
        <f t="shared" si="53"/>
        <v>0</v>
      </c>
      <c r="GO82">
        <f t="shared" si="54"/>
        <v>1006</v>
      </c>
      <c r="GP82">
        <f t="shared" si="55"/>
        <v>0</v>
      </c>
      <c r="GR82">
        <v>0</v>
      </c>
      <c r="GS82">
        <v>3</v>
      </c>
      <c r="GT82">
        <v>0</v>
      </c>
      <c r="GU82" t="s">
        <v>3</v>
      </c>
      <c r="GV82">
        <f t="shared" si="56"/>
        <v>0</v>
      </c>
      <c r="GW82">
        <v>1</v>
      </c>
      <c r="GX82">
        <f>ROUND(HC82*I82,0)</f>
        <v>0</v>
      </c>
      <c r="HA82">
        <v>0</v>
      </c>
      <c r="HB82">
        <v>0</v>
      </c>
      <c r="HC82">
        <f t="shared" si="57"/>
        <v>0</v>
      </c>
      <c r="HE82" t="s">
        <v>3</v>
      </c>
      <c r="HF82" t="s">
        <v>3</v>
      </c>
      <c r="HM82" t="s">
        <v>3</v>
      </c>
      <c r="HN82" t="s">
        <v>107</v>
      </c>
      <c r="HO82" t="s">
        <v>108</v>
      </c>
      <c r="HP82" t="s">
        <v>109</v>
      </c>
      <c r="HQ82" t="s">
        <v>109</v>
      </c>
      <c r="HS82">
        <v>0</v>
      </c>
      <c r="IK82">
        <v>0</v>
      </c>
    </row>
    <row r="83" spans="1:255" x14ac:dyDescent="0.2">
      <c r="A83" s="2">
        <v>17</v>
      </c>
      <c r="B83" s="2">
        <v>1</v>
      </c>
      <c r="C83" s="2"/>
      <c r="D83" s="2"/>
      <c r="E83" s="2" t="s">
        <v>138</v>
      </c>
      <c r="F83" s="2" t="s">
        <v>139</v>
      </c>
      <c r="G83" s="2" t="s">
        <v>140</v>
      </c>
      <c r="H83" s="2" t="s">
        <v>141</v>
      </c>
      <c r="I83" s="2">
        <v>2</v>
      </c>
      <c r="J83" s="2">
        <v>0</v>
      </c>
      <c r="K83" s="2">
        <v>2</v>
      </c>
      <c r="L83" s="2"/>
      <c r="M83" s="2"/>
      <c r="N83" s="2"/>
      <c r="O83" s="2">
        <f>ROUND(CP83,2)</f>
        <v>2880</v>
      </c>
      <c r="P83" s="2">
        <f>ROUND(ROUND(CQ83*I83,0)/BC83,2)</f>
        <v>2880</v>
      </c>
      <c r="Q83" s="2">
        <f>ROUND(CR83*I83,2)</f>
        <v>0</v>
      </c>
      <c r="R83" s="2">
        <f>ROUND(CS83*I83,2)</f>
        <v>0</v>
      </c>
      <c r="S83" s="2">
        <f>ROUND(CT83*I83,2)</f>
        <v>0</v>
      </c>
      <c r="T83" s="2">
        <f>ROUND(CU83*I83,2)</f>
        <v>0</v>
      </c>
      <c r="U83" s="2">
        <f t="shared" si="40"/>
        <v>0</v>
      </c>
      <c r="V83" s="2">
        <f t="shared" si="41"/>
        <v>0</v>
      </c>
      <c r="W83" s="2">
        <f>ROUND(CX83*I83,2)</f>
        <v>0</v>
      </c>
      <c r="X83" s="2">
        <f>ROUND(CY83,2)</f>
        <v>0</v>
      </c>
      <c r="Y83" s="2">
        <f>ROUND(CZ83,2)</f>
        <v>0</v>
      </c>
      <c r="Z83" s="2"/>
      <c r="AA83" s="2">
        <v>64865444</v>
      </c>
      <c r="AB83" s="2">
        <f t="shared" si="42"/>
        <v>1440</v>
      </c>
      <c r="AC83" s="2">
        <f t="shared" si="59"/>
        <v>1440</v>
      </c>
      <c r="AD83" s="2">
        <f>ROUND((((ET83)-(EU83))+AE83),2)</f>
        <v>0</v>
      </c>
      <c r="AE83" s="2">
        <f t="shared" ref="AE83:AF86" si="66">ROUND((EU83),2)</f>
        <v>0</v>
      </c>
      <c r="AF83" s="2">
        <f t="shared" si="66"/>
        <v>0</v>
      </c>
      <c r="AG83" s="2">
        <f t="shared" si="43"/>
        <v>0</v>
      </c>
      <c r="AH83" s="2">
        <f t="shared" ref="AH83:AI86" si="67">(EW83)</f>
        <v>0</v>
      </c>
      <c r="AI83" s="2">
        <f t="shared" si="67"/>
        <v>0</v>
      </c>
      <c r="AJ83" s="2">
        <f t="shared" si="44"/>
        <v>0</v>
      </c>
      <c r="AK83" s="2">
        <v>1440</v>
      </c>
      <c r="AL83" s="2">
        <v>1440</v>
      </c>
      <c r="AM83" s="2">
        <v>0</v>
      </c>
      <c r="AN83" s="2">
        <v>0</v>
      </c>
      <c r="AO83" s="2">
        <v>0</v>
      </c>
      <c r="AP83" s="2">
        <v>0</v>
      </c>
      <c r="AQ83" s="2">
        <v>0</v>
      </c>
      <c r="AR83" s="2">
        <v>0</v>
      </c>
      <c r="AS83" s="2">
        <v>0</v>
      </c>
      <c r="AT83" s="2">
        <v>78</v>
      </c>
      <c r="AU83" s="2">
        <v>57</v>
      </c>
      <c r="AV83" s="2">
        <v>1</v>
      </c>
      <c r="AW83" s="2">
        <v>1</v>
      </c>
      <c r="AX83" s="2"/>
      <c r="AY83" s="2"/>
      <c r="AZ83" s="2">
        <v>1</v>
      </c>
      <c r="BA83" s="2">
        <v>1</v>
      </c>
      <c r="BB83" s="2">
        <v>1</v>
      </c>
      <c r="BC83" s="2">
        <v>1</v>
      </c>
      <c r="BD83" s="2" t="s">
        <v>3</v>
      </c>
      <c r="BE83" s="2" t="s">
        <v>3</v>
      </c>
      <c r="BF83" s="2" t="s">
        <v>3</v>
      </c>
      <c r="BG83" s="2" t="s">
        <v>3</v>
      </c>
      <c r="BH83" s="2">
        <v>3</v>
      </c>
      <c r="BI83" s="2">
        <v>2</v>
      </c>
      <c r="BJ83" s="2" t="s">
        <v>3</v>
      </c>
      <c r="BK83" s="2"/>
      <c r="BL83" s="2"/>
      <c r="BM83" s="2">
        <v>400002</v>
      </c>
      <c r="BN83" s="2">
        <v>0</v>
      </c>
      <c r="BO83" s="2" t="s">
        <v>3</v>
      </c>
      <c r="BP83" s="2">
        <v>0</v>
      </c>
      <c r="BQ83" s="2">
        <v>7</v>
      </c>
      <c r="BR83" s="2">
        <v>0</v>
      </c>
      <c r="BS83" s="2">
        <v>1</v>
      </c>
      <c r="BT83" s="2">
        <v>1</v>
      </c>
      <c r="BU83" s="2">
        <v>1</v>
      </c>
      <c r="BV83" s="2">
        <v>1</v>
      </c>
      <c r="BW83" s="2">
        <v>1</v>
      </c>
      <c r="BX83" s="2">
        <v>1</v>
      </c>
      <c r="BY83" s="2" t="s">
        <v>3</v>
      </c>
      <c r="BZ83" s="2">
        <v>78</v>
      </c>
      <c r="CA83" s="2">
        <v>57</v>
      </c>
      <c r="CB83" s="2" t="s">
        <v>3</v>
      </c>
      <c r="CC83" s="2"/>
      <c r="CD83" s="2"/>
      <c r="CE83" s="2">
        <v>0</v>
      </c>
      <c r="CF83" s="2">
        <v>0</v>
      </c>
      <c r="CG83" s="2">
        <v>0</v>
      </c>
      <c r="CH83" s="2"/>
      <c r="CI83" s="2"/>
      <c r="CJ83" s="2"/>
      <c r="CK83" s="2"/>
      <c r="CL83" s="2"/>
      <c r="CM83" s="2">
        <v>0</v>
      </c>
      <c r="CN83" s="2" t="s">
        <v>3</v>
      </c>
      <c r="CO83" s="2">
        <v>0</v>
      </c>
      <c r="CP83" s="2">
        <f t="shared" si="45"/>
        <v>2880</v>
      </c>
      <c r="CQ83" s="2">
        <f>AC83</f>
        <v>1440</v>
      </c>
      <c r="CR83" s="2">
        <f>(((ET83)-(EU83)*BS83)+AE83*BS83)</f>
        <v>0</v>
      </c>
      <c r="CS83" s="2">
        <f t="shared" si="47"/>
        <v>0</v>
      </c>
      <c r="CT83" s="2">
        <f t="shared" si="48"/>
        <v>0</v>
      </c>
      <c r="CU83" s="2">
        <f t="shared" si="49"/>
        <v>0</v>
      </c>
      <c r="CV83" s="2">
        <f t="shared" si="50"/>
        <v>0</v>
      </c>
      <c r="CW83" s="2">
        <f t="shared" si="51"/>
        <v>0</v>
      </c>
      <c r="CX83" s="2">
        <f t="shared" si="52"/>
        <v>0</v>
      </c>
      <c r="CY83" s="2">
        <f t="shared" si="64"/>
        <v>0</v>
      </c>
      <c r="CZ83" s="2">
        <f t="shared" si="65"/>
        <v>0</v>
      </c>
      <c r="DA83" s="2"/>
      <c r="DB83" s="2"/>
      <c r="DC83" s="2" t="s">
        <v>3</v>
      </c>
      <c r="DD83" s="2" t="s">
        <v>3</v>
      </c>
      <c r="DE83" s="2" t="s">
        <v>3</v>
      </c>
      <c r="DF83" s="2" t="s">
        <v>3</v>
      </c>
      <c r="DG83" s="2" t="s">
        <v>3</v>
      </c>
      <c r="DH83" s="2" t="s">
        <v>3</v>
      </c>
      <c r="DI83" s="2" t="s">
        <v>3</v>
      </c>
      <c r="DJ83" s="2" t="s">
        <v>3</v>
      </c>
      <c r="DK83" s="2" t="s">
        <v>3</v>
      </c>
      <c r="DL83" s="2" t="s">
        <v>3</v>
      </c>
      <c r="DM83" s="2" t="s">
        <v>3</v>
      </c>
      <c r="DN83" s="2">
        <v>0</v>
      </c>
      <c r="DO83" s="2">
        <v>0</v>
      </c>
      <c r="DP83" s="2">
        <v>1</v>
      </c>
      <c r="DQ83" s="2">
        <v>1</v>
      </c>
      <c r="DR83" s="2"/>
      <c r="DS83" s="2"/>
      <c r="DT83" s="2"/>
      <c r="DU83" s="2">
        <v>1013</v>
      </c>
      <c r="DV83" s="2" t="s">
        <v>141</v>
      </c>
      <c r="DW83" s="2" t="s">
        <v>141</v>
      </c>
      <c r="DX83" s="2">
        <v>1</v>
      </c>
      <c r="DY83" s="2"/>
      <c r="DZ83" s="2" t="s">
        <v>3</v>
      </c>
      <c r="EA83" s="2" t="s">
        <v>3</v>
      </c>
      <c r="EB83" s="2" t="s">
        <v>3</v>
      </c>
      <c r="EC83" s="2" t="s">
        <v>3</v>
      </c>
      <c r="ED83" s="2"/>
      <c r="EE83" s="2">
        <v>49994505</v>
      </c>
      <c r="EF83" s="2">
        <v>7</v>
      </c>
      <c r="EG83" s="2" t="s">
        <v>28</v>
      </c>
      <c r="EH83" s="2">
        <v>109</v>
      </c>
      <c r="EI83" s="2" t="s">
        <v>29</v>
      </c>
      <c r="EJ83" s="2">
        <v>1</v>
      </c>
      <c r="EK83" s="2">
        <v>400002</v>
      </c>
      <c r="EL83" s="2" t="s">
        <v>29</v>
      </c>
      <c r="EM83" s="2" t="s">
        <v>30</v>
      </c>
      <c r="EN83" s="2"/>
      <c r="EO83" s="2" t="s">
        <v>3</v>
      </c>
      <c r="EP83" s="2"/>
      <c r="EQ83" s="2">
        <v>1703936</v>
      </c>
      <c r="ER83" s="2">
        <v>0</v>
      </c>
      <c r="ES83" s="2">
        <v>1440</v>
      </c>
      <c r="ET83" s="2">
        <v>0</v>
      </c>
      <c r="EU83" s="2">
        <v>0</v>
      </c>
      <c r="EV83" s="2">
        <v>0</v>
      </c>
      <c r="EW83" s="2">
        <v>0</v>
      </c>
      <c r="EX83" s="2">
        <v>0</v>
      </c>
      <c r="EY83" s="2">
        <v>0</v>
      </c>
      <c r="EZ83" s="2">
        <v>5</v>
      </c>
      <c r="FA83" s="2"/>
      <c r="FB83" s="2"/>
      <c r="FC83" s="2">
        <v>0</v>
      </c>
      <c r="FD83" s="2">
        <v>18</v>
      </c>
      <c r="FE83" s="2"/>
      <c r="FF83" s="2">
        <v>1440</v>
      </c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>
        <v>0</v>
      </c>
      <c r="FR83" s="2">
        <v>0</v>
      </c>
      <c r="FS83" s="2">
        <v>0</v>
      </c>
      <c r="FT83" s="2"/>
      <c r="FU83" s="2"/>
      <c r="FV83" s="2"/>
      <c r="FW83" s="2"/>
      <c r="FX83" s="2">
        <v>78</v>
      </c>
      <c r="FY83" s="2">
        <v>57</v>
      </c>
      <c r="FZ83" s="2"/>
      <c r="GA83" s="2" t="s">
        <v>3</v>
      </c>
      <c r="GB83" s="2"/>
      <c r="GC83" s="2"/>
      <c r="GD83" s="2">
        <v>1</v>
      </c>
      <c r="GE83" s="2"/>
      <c r="GF83" s="2">
        <v>625314688</v>
      </c>
      <c r="GG83" s="2">
        <v>2</v>
      </c>
      <c r="GH83" s="2">
        <v>3</v>
      </c>
      <c r="GI83" s="2">
        <v>-2</v>
      </c>
      <c r="GJ83" s="2">
        <v>0</v>
      </c>
      <c r="GK83" s="2">
        <v>0</v>
      </c>
      <c r="GL83" s="2">
        <f>ROUND(IF(AND(BH83=3,BI83=3,FS83&lt;&gt;0),P83,0),2)</f>
        <v>0</v>
      </c>
      <c r="GM83" s="2">
        <f>ROUND(O83+X83+Y83,2)+GX83</f>
        <v>2880</v>
      </c>
      <c r="GN83" s="2">
        <f t="shared" si="53"/>
        <v>0</v>
      </c>
      <c r="GO83" s="2">
        <f t="shared" si="54"/>
        <v>2880</v>
      </c>
      <c r="GP83" s="2">
        <f t="shared" si="55"/>
        <v>0</v>
      </c>
      <c r="GQ83" s="2"/>
      <c r="GR83" s="2">
        <v>1</v>
      </c>
      <c r="GS83" s="2">
        <v>1</v>
      </c>
      <c r="GT83" s="2">
        <v>0</v>
      </c>
      <c r="GU83" s="2" t="s">
        <v>3</v>
      </c>
      <c r="GV83" s="2">
        <f t="shared" si="56"/>
        <v>0</v>
      </c>
      <c r="GW83" s="2">
        <v>1</v>
      </c>
      <c r="GX83" s="2">
        <f>ROUND(HC83*I83,2)</f>
        <v>0</v>
      </c>
      <c r="GY83" s="2"/>
      <c r="GZ83" s="2"/>
      <c r="HA83" s="2">
        <v>0</v>
      </c>
      <c r="HB83" s="2">
        <v>0</v>
      </c>
      <c r="HC83" s="2">
        <f t="shared" si="57"/>
        <v>0</v>
      </c>
      <c r="HD83" s="2"/>
      <c r="HE83" s="2" t="s">
        <v>3</v>
      </c>
      <c r="HF83" s="2" t="s">
        <v>3</v>
      </c>
      <c r="HG83" s="2">
        <f>ROUND(AC83*I83,0)</f>
        <v>2880</v>
      </c>
      <c r="HH83" s="2"/>
      <c r="HI83" s="2"/>
      <c r="HJ83" s="2"/>
      <c r="HK83" s="2"/>
      <c r="HL83" s="2"/>
      <c r="HM83" s="2" t="s">
        <v>3</v>
      </c>
      <c r="HN83" s="2" t="s">
        <v>31</v>
      </c>
      <c r="HO83" s="2" t="s">
        <v>32</v>
      </c>
      <c r="HP83" s="2" t="s">
        <v>29</v>
      </c>
      <c r="HQ83" s="2" t="s">
        <v>29</v>
      </c>
      <c r="HR83" s="2"/>
      <c r="HS83" s="2">
        <v>0</v>
      </c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>
        <v>0</v>
      </c>
      <c r="IL83" s="2"/>
      <c r="IM83" s="2"/>
      <c r="IN83" s="2"/>
      <c r="IO83" s="2"/>
      <c r="IP83" s="2"/>
      <c r="IQ83" s="2"/>
      <c r="IR83" s="2"/>
      <c r="IS83" s="2"/>
      <c r="IT83" s="2"/>
      <c r="IU83" s="2"/>
    </row>
    <row r="84" spans="1:255" x14ac:dyDescent="0.2">
      <c r="A84">
        <v>17</v>
      </c>
      <c r="B84">
        <v>1</v>
      </c>
      <c r="E84" t="s">
        <v>138</v>
      </c>
      <c r="F84" t="s">
        <v>139</v>
      </c>
      <c r="G84" t="s">
        <v>140</v>
      </c>
      <c r="H84" t="s">
        <v>141</v>
      </c>
      <c r="I84">
        <v>2</v>
      </c>
      <c r="J84">
        <v>0</v>
      </c>
      <c r="K84">
        <v>2</v>
      </c>
      <c r="O84">
        <f>ROUND(CP84,0)</f>
        <v>2938</v>
      </c>
      <c r="P84">
        <f>ROUND(CQ84*I84,0)</f>
        <v>2938</v>
      </c>
      <c r="Q84">
        <f>ROUND(CR84*I84,0)</f>
        <v>0</v>
      </c>
      <c r="R84">
        <f>ROUND(CS84*I84,0)</f>
        <v>0</v>
      </c>
      <c r="S84">
        <f>ROUND(CT84*I84,0)</f>
        <v>0</v>
      </c>
      <c r="T84">
        <f>ROUND(CU84*I84,0)</f>
        <v>0</v>
      </c>
      <c r="U84">
        <f t="shared" si="40"/>
        <v>0</v>
      </c>
      <c r="V84">
        <f t="shared" si="41"/>
        <v>0</v>
      </c>
      <c r="W84">
        <f>ROUND(CX84*I84,0)</f>
        <v>0</v>
      </c>
      <c r="X84">
        <f>ROUND(CY84,0)</f>
        <v>0</v>
      </c>
      <c r="Y84">
        <f>ROUND(CZ84,0)</f>
        <v>0</v>
      </c>
      <c r="AA84">
        <v>64865442</v>
      </c>
      <c r="AB84">
        <f t="shared" si="42"/>
        <v>1468.8</v>
      </c>
      <c r="AC84">
        <f t="shared" si="59"/>
        <v>1468.8</v>
      </c>
      <c r="AD84">
        <f>ROUND((((ET84)-(EU84))+AE84),2)</f>
        <v>0</v>
      </c>
      <c r="AE84">
        <f t="shared" si="66"/>
        <v>0</v>
      </c>
      <c r="AF84">
        <f t="shared" si="66"/>
        <v>0</v>
      </c>
      <c r="AG84">
        <f t="shared" si="43"/>
        <v>0</v>
      </c>
      <c r="AH84">
        <f t="shared" si="67"/>
        <v>0</v>
      </c>
      <c r="AI84">
        <f t="shared" si="67"/>
        <v>0</v>
      </c>
      <c r="AJ84">
        <f t="shared" si="44"/>
        <v>0</v>
      </c>
      <c r="AK84">
        <v>1468.8</v>
      </c>
      <c r="AL84">
        <v>1468.8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78</v>
      </c>
      <c r="AU84">
        <v>57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9.66</v>
      </c>
      <c r="BD84" t="s">
        <v>3</v>
      </c>
      <c r="BE84" t="s">
        <v>3</v>
      </c>
      <c r="BF84" t="s">
        <v>3</v>
      </c>
      <c r="BG84" t="s">
        <v>3</v>
      </c>
      <c r="BH84">
        <v>3</v>
      </c>
      <c r="BI84">
        <v>2</v>
      </c>
      <c r="BJ84" t="s">
        <v>3</v>
      </c>
      <c r="BM84">
        <v>400002</v>
      </c>
      <c r="BN84">
        <v>0</v>
      </c>
      <c r="BO84" t="s">
        <v>3</v>
      </c>
      <c r="BP84">
        <v>0</v>
      </c>
      <c r="BQ84">
        <v>7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3</v>
      </c>
      <c r="BZ84">
        <v>78</v>
      </c>
      <c r="CA84">
        <v>57</v>
      </c>
      <c r="CB84" t="s">
        <v>3</v>
      </c>
      <c r="CE84">
        <v>0</v>
      </c>
      <c r="CF84">
        <v>0</v>
      </c>
      <c r="CG84">
        <v>0</v>
      </c>
      <c r="CM84">
        <v>0</v>
      </c>
      <c r="CN84" t="s">
        <v>3</v>
      </c>
      <c r="CO84">
        <v>0</v>
      </c>
      <c r="CP84">
        <f t="shared" si="45"/>
        <v>2938</v>
      </c>
      <c r="CQ84">
        <f>AC84</f>
        <v>1468.8</v>
      </c>
      <c r="CR84">
        <f>(((ET84)-(EU84)*BS84)+AE84*BS84)</f>
        <v>0</v>
      </c>
      <c r="CS84">
        <f t="shared" si="47"/>
        <v>0</v>
      </c>
      <c r="CT84">
        <f t="shared" si="48"/>
        <v>0</v>
      </c>
      <c r="CU84">
        <f t="shared" si="49"/>
        <v>0</v>
      </c>
      <c r="CV84">
        <f t="shared" si="50"/>
        <v>0</v>
      </c>
      <c r="CW84">
        <f t="shared" si="51"/>
        <v>0</v>
      </c>
      <c r="CX84">
        <f t="shared" si="52"/>
        <v>0</v>
      </c>
      <c r="CY84">
        <f t="shared" si="64"/>
        <v>0</v>
      </c>
      <c r="CZ84">
        <f t="shared" si="65"/>
        <v>0</v>
      </c>
      <c r="DC84" t="s">
        <v>3</v>
      </c>
      <c r="DD84" t="s">
        <v>3</v>
      </c>
      <c r="DE84" t="s">
        <v>3</v>
      </c>
      <c r="DF84" t="s">
        <v>3</v>
      </c>
      <c r="DG84" t="s">
        <v>3</v>
      </c>
      <c r="DH84" t="s">
        <v>3</v>
      </c>
      <c r="DI84" t="s">
        <v>3</v>
      </c>
      <c r="DJ84" t="s">
        <v>3</v>
      </c>
      <c r="DK84" t="s">
        <v>3</v>
      </c>
      <c r="DL84" t="s">
        <v>3</v>
      </c>
      <c r="DM84" t="s">
        <v>3</v>
      </c>
      <c r="DN84">
        <v>0</v>
      </c>
      <c r="DO84">
        <v>0</v>
      </c>
      <c r="DP84">
        <v>1</v>
      </c>
      <c r="DQ84">
        <v>1</v>
      </c>
      <c r="DU84">
        <v>1013</v>
      </c>
      <c r="DV84" t="s">
        <v>141</v>
      </c>
      <c r="DW84" t="s">
        <v>141</v>
      </c>
      <c r="DX84">
        <v>1</v>
      </c>
      <c r="DZ84" t="s">
        <v>3</v>
      </c>
      <c r="EA84" t="s">
        <v>3</v>
      </c>
      <c r="EB84" t="s">
        <v>3</v>
      </c>
      <c r="EC84" t="s">
        <v>3</v>
      </c>
      <c r="EE84">
        <v>49994505</v>
      </c>
      <c r="EF84">
        <v>7</v>
      </c>
      <c r="EG84" t="s">
        <v>28</v>
      </c>
      <c r="EH84">
        <v>109</v>
      </c>
      <c r="EI84" t="s">
        <v>29</v>
      </c>
      <c r="EJ84">
        <v>1</v>
      </c>
      <c r="EK84">
        <v>400002</v>
      </c>
      <c r="EL84" t="s">
        <v>29</v>
      </c>
      <c r="EM84" t="s">
        <v>30</v>
      </c>
      <c r="EO84" t="s">
        <v>3</v>
      </c>
      <c r="EQ84">
        <v>1703936</v>
      </c>
      <c r="ER84">
        <v>152.04999999999998</v>
      </c>
      <c r="ES84">
        <v>1468.8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5</v>
      </c>
      <c r="FC84">
        <v>0</v>
      </c>
      <c r="FD84">
        <v>18</v>
      </c>
      <c r="FF84">
        <v>1440</v>
      </c>
      <c r="FQ84">
        <v>0</v>
      </c>
      <c r="FR84">
        <v>0</v>
      </c>
      <c r="FS84">
        <v>0</v>
      </c>
      <c r="FX84">
        <v>78</v>
      </c>
      <c r="FY84">
        <v>57</v>
      </c>
      <c r="GA84" t="s">
        <v>142</v>
      </c>
      <c r="GD84">
        <v>0</v>
      </c>
      <c r="GF84">
        <v>625314688</v>
      </c>
      <c r="GG84">
        <v>2</v>
      </c>
      <c r="GH84">
        <v>3</v>
      </c>
      <c r="GI84">
        <v>5</v>
      </c>
      <c r="GJ84">
        <v>0</v>
      </c>
      <c r="GK84">
        <f>ROUND(R84*(S12)/100,0)</f>
        <v>0</v>
      </c>
      <c r="GL84">
        <f>ROUND(IF(AND(BH84=3,BI84=3,FS84&lt;&gt;0),P84,0),0)</f>
        <v>0</v>
      </c>
      <c r="GM84">
        <f>ROUND(O84+X84+Y84+GK84,0)+GX84</f>
        <v>2938</v>
      </c>
      <c r="GN84">
        <f t="shared" si="53"/>
        <v>0</v>
      </c>
      <c r="GO84">
        <f t="shared" si="54"/>
        <v>2938</v>
      </c>
      <c r="GP84">
        <f t="shared" si="55"/>
        <v>0</v>
      </c>
      <c r="GR84">
        <v>1</v>
      </c>
      <c r="GS84">
        <v>1</v>
      </c>
      <c r="GT84">
        <v>0</v>
      </c>
      <c r="GU84" t="s">
        <v>3</v>
      </c>
      <c r="GV84">
        <f t="shared" si="56"/>
        <v>0</v>
      </c>
      <c r="GW84">
        <v>1</v>
      </c>
      <c r="GX84">
        <f>ROUND(HC84*I84,0)</f>
        <v>0</v>
      </c>
      <c r="HA84">
        <v>0</v>
      </c>
      <c r="HB84">
        <v>0</v>
      </c>
      <c r="HC84">
        <f t="shared" si="57"/>
        <v>0</v>
      </c>
      <c r="HE84" t="s">
        <v>143</v>
      </c>
      <c r="HF84" t="s">
        <v>90</v>
      </c>
      <c r="HG84">
        <f>ROUND(AC84*I84,0)</f>
        <v>2938</v>
      </c>
      <c r="HM84" t="s">
        <v>3</v>
      </c>
      <c r="HN84" t="s">
        <v>31</v>
      </c>
      <c r="HO84" t="s">
        <v>32</v>
      </c>
      <c r="HP84" t="s">
        <v>29</v>
      </c>
      <c r="HQ84" t="s">
        <v>29</v>
      </c>
      <c r="HS84">
        <v>0</v>
      </c>
      <c r="IK84">
        <v>0</v>
      </c>
    </row>
    <row r="85" spans="1:255" x14ac:dyDescent="0.2">
      <c r="A85" s="2">
        <v>17</v>
      </c>
      <c r="B85" s="2">
        <v>1</v>
      </c>
      <c r="C85" s="2"/>
      <c r="D85" s="2"/>
      <c r="E85" s="2" t="s">
        <v>144</v>
      </c>
      <c r="F85" s="2" t="s">
        <v>145</v>
      </c>
      <c r="G85" s="2" t="s">
        <v>146</v>
      </c>
      <c r="H85" s="2" t="s">
        <v>141</v>
      </c>
      <c r="I85" s="2">
        <v>1</v>
      </c>
      <c r="J85" s="2">
        <v>0</v>
      </c>
      <c r="K85" s="2">
        <v>1</v>
      </c>
      <c r="L85" s="2"/>
      <c r="M85" s="2"/>
      <c r="N85" s="2"/>
      <c r="O85" s="2">
        <f>ROUND(CP85,2)</f>
        <v>600</v>
      </c>
      <c r="P85" s="2">
        <f>ROUND(ROUND(CQ85*I85,0)/BC85,2)</f>
        <v>600</v>
      </c>
      <c r="Q85" s="2">
        <f>ROUND(CR85*I85,2)</f>
        <v>0</v>
      </c>
      <c r="R85" s="2">
        <f>ROUND(CS85*I85,2)</f>
        <v>0</v>
      </c>
      <c r="S85" s="2">
        <f>ROUND(CT85*I85,2)</f>
        <v>0</v>
      </c>
      <c r="T85" s="2">
        <f>ROUND(CU85*I85,2)</f>
        <v>0</v>
      </c>
      <c r="U85" s="2">
        <f t="shared" si="40"/>
        <v>0</v>
      </c>
      <c r="V85" s="2">
        <f t="shared" si="41"/>
        <v>0</v>
      </c>
      <c r="W85" s="2">
        <f>ROUND(CX85*I85,2)</f>
        <v>0</v>
      </c>
      <c r="X85" s="2">
        <f>ROUND(CY85,2)</f>
        <v>0</v>
      </c>
      <c r="Y85" s="2">
        <f>ROUND(CZ85,2)</f>
        <v>0</v>
      </c>
      <c r="Z85" s="2"/>
      <c r="AA85" s="2">
        <v>64865444</v>
      </c>
      <c r="AB85" s="2">
        <f t="shared" si="42"/>
        <v>600</v>
      </c>
      <c r="AC85" s="2">
        <f t="shared" si="59"/>
        <v>600</v>
      </c>
      <c r="AD85" s="2">
        <f>ROUND((((ET85)-(EU85))+AE85),2)</f>
        <v>0</v>
      </c>
      <c r="AE85" s="2">
        <f t="shared" si="66"/>
        <v>0</v>
      </c>
      <c r="AF85" s="2">
        <f t="shared" si="66"/>
        <v>0</v>
      </c>
      <c r="AG85" s="2">
        <f t="shared" si="43"/>
        <v>0</v>
      </c>
      <c r="AH85" s="2">
        <f t="shared" si="67"/>
        <v>0</v>
      </c>
      <c r="AI85" s="2">
        <f t="shared" si="67"/>
        <v>0</v>
      </c>
      <c r="AJ85" s="2">
        <f t="shared" si="44"/>
        <v>0</v>
      </c>
      <c r="AK85" s="2">
        <v>600</v>
      </c>
      <c r="AL85" s="2">
        <v>600</v>
      </c>
      <c r="AM85" s="2">
        <v>0</v>
      </c>
      <c r="AN85" s="2">
        <v>0</v>
      </c>
      <c r="AO85" s="2">
        <v>0</v>
      </c>
      <c r="AP85" s="2">
        <v>0</v>
      </c>
      <c r="AQ85" s="2">
        <v>0</v>
      </c>
      <c r="AR85" s="2">
        <v>0</v>
      </c>
      <c r="AS85" s="2">
        <v>0</v>
      </c>
      <c r="AT85" s="2">
        <v>78</v>
      </c>
      <c r="AU85" s="2">
        <v>57</v>
      </c>
      <c r="AV85" s="2">
        <v>1</v>
      </c>
      <c r="AW85" s="2">
        <v>1</v>
      </c>
      <c r="AX85" s="2"/>
      <c r="AY85" s="2"/>
      <c r="AZ85" s="2">
        <v>1</v>
      </c>
      <c r="BA85" s="2">
        <v>1</v>
      </c>
      <c r="BB85" s="2">
        <v>1</v>
      </c>
      <c r="BC85" s="2">
        <v>1</v>
      </c>
      <c r="BD85" s="2" t="s">
        <v>3</v>
      </c>
      <c r="BE85" s="2" t="s">
        <v>3</v>
      </c>
      <c r="BF85" s="2" t="s">
        <v>3</v>
      </c>
      <c r="BG85" s="2" t="s">
        <v>3</v>
      </c>
      <c r="BH85" s="2">
        <v>3</v>
      </c>
      <c r="BI85" s="2">
        <v>2</v>
      </c>
      <c r="BJ85" s="2" t="s">
        <v>3</v>
      </c>
      <c r="BK85" s="2"/>
      <c r="BL85" s="2"/>
      <c r="BM85" s="2">
        <v>400002</v>
      </c>
      <c r="BN85" s="2">
        <v>0</v>
      </c>
      <c r="BO85" s="2" t="s">
        <v>3</v>
      </c>
      <c r="BP85" s="2">
        <v>0</v>
      </c>
      <c r="BQ85" s="2">
        <v>7</v>
      </c>
      <c r="BR85" s="2">
        <v>0</v>
      </c>
      <c r="BS85" s="2">
        <v>1</v>
      </c>
      <c r="BT85" s="2">
        <v>1</v>
      </c>
      <c r="BU85" s="2">
        <v>1</v>
      </c>
      <c r="BV85" s="2">
        <v>1</v>
      </c>
      <c r="BW85" s="2">
        <v>1</v>
      </c>
      <c r="BX85" s="2">
        <v>1</v>
      </c>
      <c r="BY85" s="2" t="s">
        <v>3</v>
      </c>
      <c r="BZ85" s="2">
        <v>78</v>
      </c>
      <c r="CA85" s="2">
        <v>57</v>
      </c>
      <c r="CB85" s="2" t="s">
        <v>3</v>
      </c>
      <c r="CC85" s="2"/>
      <c r="CD85" s="2"/>
      <c r="CE85" s="2">
        <v>0</v>
      </c>
      <c r="CF85" s="2">
        <v>0</v>
      </c>
      <c r="CG85" s="2">
        <v>0</v>
      </c>
      <c r="CH85" s="2"/>
      <c r="CI85" s="2"/>
      <c r="CJ85" s="2"/>
      <c r="CK85" s="2"/>
      <c r="CL85" s="2"/>
      <c r="CM85" s="2">
        <v>0</v>
      </c>
      <c r="CN85" s="2" t="s">
        <v>3</v>
      </c>
      <c r="CO85" s="2">
        <v>0</v>
      </c>
      <c r="CP85" s="2">
        <f t="shared" si="45"/>
        <v>600</v>
      </c>
      <c r="CQ85" s="2">
        <f>AC85</f>
        <v>600</v>
      </c>
      <c r="CR85" s="2">
        <f>(((ET85)-(EU85)*BS85)+AE85*BS85)</f>
        <v>0</v>
      </c>
      <c r="CS85" s="2">
        <f t="shared" si="47"/>
        <v>0</v>
      </c>
      <c r="CT85" s="2">
        <f t="shared" si="48"/>
        <v>0</v>
      </c>
      <c r="CU85" s="2">
        <f t="shared" si="49"/>
        <v>0</v>
      </c>
      <c r="CV85" s="2">
        <f t="shared" si="50"/>
        <v>0</v>
      </c>
      <c r="CW85" s="2">
        <f t="shared" si="51"/>
        <v>0</v>
      </c>
      <c r="CX85" s="2">
        <f t="shared" si="52"/>
        <v>0</v>
      </c>
      <c r="CY85" s="2">
        <f t="shared" si="64"/>
        <v>0</v>
      </c>
      <c r="CZ85" s="2">
        <f t="shared" si="65"/>
        <v>0</v>
      </c>
      <c r="DA85" s="2"/>
      <c r="DB85" s="2"/>
      <c r="DC85" s="2" t="s">
        <v>3</v>
      </c>
      <c r="DD85" s="2" t="s">
        <v>3</v>
      </c>
      <c r="DE85" s="2" t="s">
        <v>3</v>
      </c>
      <c r="DF85" s="2" t="s">
        <v>3</v>
      </c>
      <c r="DG85" s="2" t="s">
        <v>3</v>
      </c>
      <c r="DH85" s="2" t="s">
        <v>3</v>
      </c>
      <c r="DI85" s="2" t="s">
        <v>3</v>
      </c>
      <c r="DJ85" s="2" t="s">
        <v>3</v>
      </c>
      <c r="DK85" s="2" t="s">
        <v>3</v>
      </c>
      <c r="DL85" s="2" t="s">
        <v>3</v>
      </c>
      <c r="DM85" s="2" t="s">
        <v>3</v>
      </c>
      <c r="DN85" s="2">
        <v>0</v>
      </c>
      <c r="DO85" s="2">
        <v>0</v>
      </c>
      <c r="DP85" s="2">
        <v>1</v>
      </c>
      <c r="DQ85" s="2">
        <v>1</v>
      </c>
      <c r="DR85" s="2"/>
      <c r="DS85" s="2"/>
      <c r="DT85" s="2"/>
      <c r="DU85" s="2">
        <v>1013</v>
      </c>
      <c r="DV85" s="2" t="s">
        <v>141</v>
      </c>
      <c r="DW85" s="2" t="s">
        <v>141</v>
      </c>
      <c r="DX85" s="2">
        <v>1</v>
      </c>
      <c r="DY85" s="2"/>
      <c r="DZ85" s="2" t="s">
        <v>3</v>
      </c>
      <c r="EA85" s="2" t="s">
        <v>3</v>
      </c>
      <c r="EB85" s="2" t="s">
        <v>3</v>
      </c>
      <c r="EC85" s="2" t="s">
        <v>3</v>
      </c>
      <c r="ED85" s="2"/>
      <c r="EE85" s="2">
        <v>49994505</v>
      </c>
      <c r="EF85" s="2">
        <v>7</v>
      </c>
      <c r="EG85" s="2" t="s">
        <v>28</v>
      </c>
      <c r="EH85" s="2">
        <v>109</v>
      </c>
      <c r="EI85" s="2" t="s">
        <v>29</v>
      </c>
      <c r="EJ85" s="2">
        <v>1</v>
      </c>
      <c r="EK85" s="2">
        <v>400002</v>
      </c>
      <c r="EL85" s="2" t="s">
        <v>29</v>
      </c>
      <c r="EM85" s="2" t="s">
        <v>30</v>
      </c>
      <c r="EN85" s="2"/>
      <c r="EO85" s="2" t="s">
        <v>3</v>
      </c>
      <c r="EP85" s="2"/>
      <c r="EQ85" s="2">
        <v>1703936</v>
      </c>
      <c r="ER85" s="2">
        <v>0</v>
      </c>
      <c r="ES85" s="2">
        <v>600</v>
      </c>
      <c r="ET85" s="2">
        <v>0</v>
      </c>
      <c r="EU85" s="2">
        <v>0</v>
      </c>
      <c r="EV85" s="2">
        <v>0</v>
      </c>
      <c r="EW85" s="2">
        <v>0</v>
      </c>
      <c r="EX85" s="2">
        <v>0</v>
      </c>
      <c r="EY85" s="2">
        <v>0</v>
      </c>
      <c r="EZ85" s="2">
        <v>5</v>
      </c>
      <c r="FA85" s="2"/>
      <c r="FB85" s="2"/>
      <c r="FC85" s="2">
        <v>0</v>
      </c>
      <c r="FD85" s="2">
        <v>18</v>
      </c>
      <c r="FE85" s="2"/>
      <c r="FF85" s="2">
        <v>600</v>
      </c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>
        <v>0</v>
      </c>
      <c r="FR85" s="2">
        <v>0</v>
      </c>
      <c r="FS85" s="2">
        <v>0</v>
      </c>
      <c r="FT85" s="2"/>
      <c r="FU85" s="2"/>
      <c r="FV85" s="2"/>
      <c r="FW85" s="2"/>
      <c r="FX85" s="2">
        <v>78</v>
      </c>
      <c r="FY85" s="2">
        <v>57</v>
      </c>
      <c r="FZ85" s="2"/>
      <c r="GA85" s="2" t="s">
        <v>3</v>
      </c>
      <c r="GB85" s="2"/>
      <c r="GC85" s="2"/>
      <c r="GD85" s="2">
        <v>1</v>
      </c>
      <c r="GE85" s="2"/>
      <c r="GF85" s="2">
        <v>1069543248</v>
      </c>
      <c r="GG85" s="2">
        <v>2</v>
      </c>
      <c r="GH85" s="2">
        <v>3</v>
      </c>
      <c r="GI85" s="2">
        <v>-2</v>
      </c>
      <c r="GJ85" s="2">
        <v>0</v>
      </c>
      <c r="GK85" s="2">
        <v>0</v>
      </c>
      <c r="GL85" s="2">
        <f>ROUND(IF(AND(BH85=3,BI85=3,FS85&lt;&gt;0),P85,0),2)</f>
        <v>0</v>
      </c>
      <c r="GM85" s="2">
        <f>ROUND(O85+X85+Y85,2)+GX85</f>
        <v>600</v>
      </c>
      <c r="GN85" s="2">
        <f t="shared" si="53"/>
        <v>0</v>
      </c>
      <c r="GO85" s="2">
        <f t="shared" si="54"/>
        <v>600</v>
      </c>
      <c r="GP85" s="2">
        <f t="shared" si="55"/>
        <v>0</v>
      </c>
      <c r="GQ85" s="2"/>
      <c r="GR85" s="2">
        <v>1</v>
      </c>
      <c r="GS85" s="2">
        <v>1</v>
      </c>
      <c r="GT85" s="2">
        <v>0</v>
      </c>
      <c r="GU85" s="2" t="s">
        <v>3</v>
      </c>
      <c r="GV85" s="2">
        <f t="shared" si="56"/>
        <v>0</v>
      </c>
      <c r="GW85" s="2">
        <v>1</v>
      </c>
      <c r="GX85" s="2">
        <f>ROUND(HC85*I85,2)</f>
        <v>0</v>
      </c>
      <c r="GY85" s="2"/>
      <c r="GZ85" s="2"/>
      <c r="HA85" s="2">
        <v>0</v>
      </c>
      <c r="HB85" s="2">
        <v>0</v>
      </c>
      <c r="HC85" s="2">
        <f t="shared" si="57"/>
        <v>0</v>
      </c>
      <c r="HD85" s="2"/>
      <c r="HE85" s="2" t="s">
        <v>3</v>
      </c>
      <c r="HF85" s="2" t="s">
        <v>3</v>
      </c>
      <c r="HG85" s="2">
        <f>ROUND(AC85*I85,0)</f>
        <v>600</v>
      </c>
      <c r="HH85" s="2"/>
      <c r="HI85" s="2"/>
      <c r="HJ85" s="2"/>
      <c r="HK85" s="2"/>
      <c r="HL85" s="2"/>
      <c r="HM85" s="2" t="s">
        <v>3</v>
      </c>
      <c r="HN85" s="2" t="s">
        <v>31</v>
      </c>
      <c r="HO85" s="2" t="s">
        <v>32</v>
      </c>
      <c r="HP85" s="2" t="s">
        <v>29</v>
      </c>
      <c r="HQ85" s="2" t="s">
        <v>29</v>
      </c>
      <c r="HR85" s="2"/>
      <c r="HS85" s="2">
        <v>0</v>
      </c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>
        <v>0</v>
      </c>
      <c r="IL85" s="2"/>
      <c r="IM85" s="2"/>
      <c r="IN85" s="2"/>
      <c r="IO85" s="2"/>
      <c r="IP85" s="2"/>
      <c r="IQ85" s="2"/>
      <c r="IR85" s="2"/>
      <c r="IS85" s="2"/>
      <c r="IT85" s="2"/>
      <c r="IU85" s="2"/>
    </row>
    <row r="86" spans="1:255" x14ac:dyDescent="0.2">
      <c r="A86">
        <v>17</v>
      </c>
      <c r="B86">
        <v>1</v>
      </c>
      <c r="E86" t="s">
        <v>144</v>
      </c>
      <c r="F86" t="s">
        <v>145</v>
      </c>
      <c r="G86" t="s">
        <v>146</v>
      </c>
      <c r="H86" t="s">
        <v>141</v>
      </c>
      <c r="I86">
        <v>1</v>
      </c>
      <c r="J86">
        <v>0</v>
      </c>
      <c r="K86">
        <v>1</v>
      </c>
      <c r="O86">
        <f>ROUND(CP86,0)</f>
        <v>612</v>
      </c>
      <c r="P86">
        <f>ROUND(CQ86*I86,0)</f>
        <v>612</v>
      </c>
      <c r="Q86">
        <f>ROUND(CR86*I86,0)</f>
        <v>0</v>
      </c>
      <c r="R86">
        <f>ROUND(CS86*I86,0)</f>
        <v>0</v>
      </c>
      <c r="S86">
        <f>ROUND(CT86*I86,0)</f>
        <v>0</v>
      </c>
      <c r="T86">
        <f>ROUND(CU86*I86,0)</f>
        <v>0</v>
      </c>
      <c r="U86">
        <f t="shared" si="40"/>
        <v>0</v>
      </c>
      <c r="V86">
        <f t="shared" si="41"/>
        <v>0</v>
      </c>
      <c r="W86">
        <f>ROUND(CX86*I86,0)</f>
        <v>0</v>
      </c>
      <c r="X86">
        <f>ROUND(CY86,0)</f>
        <v>0</v>
      </c>
      <c r="Y86">
        <f>ROUND(CZ86,0)</f>
        <v>0</v>
      </c>
      <c r="AA86">
        <v>64865442</v>
      </c>
      <c r="AB86">
        <f t="shared" si="42"/>
        <v>612</v>
      </c>
      <c r="AC86">
        <f t="shared" si="59"/>
        <v>612</v>
      </c>
      <c r="AD86">
        <f>ROUND((((ET86)-(EU86))+AE86),2)</f>
        <v>0</v>
      </c>
      <c r="AE86">
        <f t="shared" si="66"/>
        <v>0</v>
      </c>
      <c r="AF86">
        <f t="shared" si="66"/>
        <v>0</v>
      </c>
      <c r="AG86">
        <f t="shared" si="43"/>
        <v>0</v>
      </c>
      <c r="AH86">
        <f t="shared" si="67"/>
        <v>0</v>
      </c>
      <c r="AI86">
        <f t="shared" si="67"/>
        <v>0</v>
      </c>
      <c r="AJ86">
        <f t="shared" si="44"/>
        <v>0</v>
      </c>
      <c r="AK86">
        <v>612</v>
      </c>
      <c r="AL86">
        <v>612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78</v>
      </c>
      <c r="AU86">
        <v>57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9.66</v>
      </c>
      <c r="BD86" t="s">
        <v>3</v>
      </c>
      <c r="BE86" t="s">
        <v>3</v>
      </c>
      <c r="BF86" t="s">
        <v>3</v>
      </c>
      <c r="BG86" t="s">
        <v>3</v>
      </c>
      <c r="BH86">
        <v>3</v>
      </c>
      <c r="BI86">
        <v>2</v>
      </c>
      <c r="BJ86" t="s">
        <v>3</v>
      </c>
      <c r="BM86">
        <v>400002</v>
      </c>
      <c r="BN86">
        <v>0</v>
      </c>
      <c r="BO86" t="s">
        <v>3</v>
      </c>
      <c r="BP86">
        <v>0</v>
      </c>
      <c r="BQ86">
        <v>7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78</v>
      </c>
      <c r="CA86">
        <v>57</v>
      </c>
      <c r="CB86" t="s">
        <v>3</v>
      </c>
      <c r="CE86">
        <v>0</v>
      </c>
      <c r="CF86">
        <v>0</v>
      </c>
      <c r="CG86">
        <v>0</v>
      </c>
      <c r="CM86">
        <v>0</v>
      </c>
      <c r="CN86" t="s">
        <v>3</v>
      </c>
      <c r="CO86">
        <v>0</v>
      </c>
      <c r="CP86">
        <f t="shared" si="45"/>
        <v>612</v>
      </c>
      <c r="CQ86">
        <f>AC86</f>
        <v>612</v>
      </c>
      <c r="CR86">
        <f>(((ET86)-(EU86)*BS86)+AE86*BS86)</f>
        <v>0</v>
      </c>
      <c r="CS86">
        <f t="shared" si="47"/>
        <v>0</v>
      </c>
      <c r="CT86">
        <f t="shared" si="48"/>
        <v>0</v>
      </c>
      <c r="CU86">
        <f t="shared" si="49"/>
        <v>0</v>
      </c>
      <c r="CV86">
        <f t="shared" si="50"/>
        <v>0</v>
      </c>
      <c r="CW86">
        <f t="shared" si="51"/>
        <v>0</v>
      </c>
      <c r="CX86">
        <f t="shared" si="52"/>
        <v>0</v>
      </c>
      <c r="CY86">
        <f t="shared" si="64"/>
        <v>0</v>
      </c>
      <c r="CZ86">
        <f t="shared" si="65"/>
        <v>0</v>
      </c>
      <c r="DC86" t="s">
        <v>3</v>
      </c>
      <c r="DD86" t="s">
        <v>3</v>
      </c>
      <c r="DE86" t="s">
        <v>3</v>
      </c>
      <c r="DF86" t="s">
        <v>3</v>
      </c>
      <c r="DG86" t="s">
        <v>3</v>
      </c>
      <c r="DH86" t="s">
        <v>3</v>
      </c>
      <c r="DI86" t="s">
        <v>3</v>
      </c>
      <c r="DJ86" t="s">
        <v>3</v>
      </c>
      <c r="DK86" t="s">
        <v>3</v>
      </c>
      <c r="DL86" t="s">
        <v>3</v>
      </c>
      <c r="DM86" t="s">
        <v>3</v>
      </c>
      <c r="DN86">
        <v>0</v>
      </c>
      <c r="DO86">
        <v>0</v>
      </c>
      <c r="DP86">
        <v>1</v>
      </c>
      <c r="DQ86">
        <v>1</v>
      </c>
      <c r="DU86">
        <v>1013</v>
      </c>
      <c r="DV86" t="s">
        <v>141</v>
      </c>
      <c r="DW86" t="s">
        <v>141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49994505</v>
      </c>
      <c r="EF86">
        <v>7</v>
      </c>
      <c r="EG86" t="s">
        <v>28</v>
      </c>
      <c r="EH86">
        <v>109</v>
      </c>
      <c r="EI86" t="s">
        <v>29</v>
      </c>
      <c r="EJ86">
        <v>1</v>
      </c>
      <c r="EK86">
        <v>400002</v>
      </c>
      <c r="EL86" t="s">
        <v>29</v>
      </c>
      <c r="EM86" t="s">
        <v>30</v>
      </c>
      <c r="EO86" t="s">
        <v>3</v>
      </c>
      <c r="EQ86">
        <v>1703936</v>
      </c>
      <c r="ER86">
        <v>66.960000000000008</v>
      </c>
      <c r="ES86">
        <v>612</v>
      </c>
      <c r="ET86">
        <v>0</v>
      </c>
      <c r="EU86">
        <v>0</v>
      </c>
      <c r="EV86">
        <v>0</v>
      </c>
      <c r="EW86">
        <v>0</v>
      </c>
      <c r="EX86">
        <v>0</v>
      </c>
      <c r="EY86">
        <v>0</v>
      </c>
      <c r="EZ86">
        <v>5</v>
      </c>
      <c r="FC86">
        <v>0</v>
      </c>
      <c r="FD86">
        <v>18</v>
      </c>
      <c r="FF86">
        <v>600</v>
      </c>
      <c r="FQ86">
        <v>0</v>
      </c>
      <c r="FR86">
        <v>0</v>
      </c>
      <c r="FS86">
        <v>0</v>
      </c>
      <c r="FX86">
        <v>78</v>
      </c>
      <c r="FY86">
        <v>57</v>
      </c>
      <c r="GA86" t="s">
        <v>147</v>
      </c>
      <c r="GD86">
        <v>0</v>
      </c>
      <c r="GF86">
        <v>1069543248</v>
      </c>
      <c r="GG86">
        <v>2</v>
      </c>
      <c r="GH86">
        <v>3</v>
      </c>
      <c r="GI86">
        <v>5</v>
      </c>
      <c r="GJ86">
        <v>0</v>
      </c>
      <c r="GK86">
        <f>ROUND(R86*(S12)/100,0)</f>
        <v>0</v>
      </c>
      <c r="GL86">
        <f>ROUND(IF(AND(BH86=3,BI86=3,FS86&lt;&gt;0),P86,0),0)</f>
        <v>0</v>
      </c>
      <c r="GM86">
        <f>ROUND(O86+X86+Y86+GK86,0)+GX86</f>
        <v>612</v>
      </c>
      <c r="GN86">
        <f t="shared" si="53"/>
        <v>0</v>
      </c>
      <c r="GO86">
        <f t="shared" si="54"/>
        <v>612</v>
      </c>
      <c r="GP86">
        <f t="shared" si="55"/>
        <v>0</v>
      </c>
      <c r="GR86">
        <v>1</v>
      </c>
      <c r="GS86">
        <v>1</v>
      </c>
      <c r="GT86">
        <v>0</v>
      </c>
      <c r="GU86" t="s">
        <v>3</v>
      </c>
      <c r="GV86">
        <f t="shared" si="56"/>
        <v>0</v>
      </c>
      <c r="GW86">
        <v>1</v>
      </c>
      <c r="GX86">
        <f>ROUND(HC86*I86,0)</f>
        <v>0</v>
      </c>
      <c r="HA86">
        <v>0</v>
      </c>
      <c r="HB86">
        <v>0</v>
      </c>
      <c r="HC86">
        <f t="shared" si="57"/>
        <v>0</v>
      </c>
      <c r="HE86" t="s">
        <v>143</v>
      </c>
      <c r="HF86" t="s">
        <v>90</v>
      </c>
      <c r="HG86">
        <f>ROUND(AC86*I86,0)</f>
        <v>612</v>
      </c>
      <c r="HM86" t="s">
        <v>3</v>
      </c>
      <c r="HN86" t="s">
        <v>31</v>
      </c>
      <c r="HO86" t="s">
        <v>32</v>
      </c>
      <c r="HP86" t="s">
        <v>29</v>
      </c>
      <c r="HQ86" t="s">
        <v>29</v>
      </c>
      <c r="HS86">
        <v>0</v>
      </c>
      <c r="IK86">
        <v>0</v>
      </c>
    </row>
    <row r="87" spans="1:255" x14ac:dyDescent="0.2">
      <c r="A87" s="2">
        <v>17</v>
      </c>
      <c r="B87" s="2">
        <v>1</v>
      </c>
      <c r="C87" s="2">
        <f>ROW(SmtRes!A98)</f>
        <v>98</v>
      </c>
      <c r="D87" s="2">
        <f>ROW(EtalonRes!A98)</f>
        <v>98</v>
      </c>
      <c r="E87" s="2" t="s">
        <v>148</v>
      </c>
      <c r="F87" s="2" t="s">
        <v>134</v>
      </c>
      <c r="G87" s="2" t="s">
        <v>135</v>
      </c>
      <c r="H87" s="2" t="s">
        <v>136</v>
      </c>
      <c r="I87" s="2">
        <f>ROUND(4/100,7)</f>
        <v>0.04</v>
      </c>
      <c r="J87" s="2">
        <v>0</v>
      </c>
      <c r="K87" s="2">
        <f>ROUND(4/100,7)</f>
        <v>0.04</v>
      </c>
      <c r="L87" s="2"/>
      <c r="M87" s="2"/>
      <c r="N87" s="2"/>
      <c r="O87" s="2">
        <f>ROUND(CP87,2)</f>
        <v>11.26</v>
      </c>
      <c r="P87" s="2">
        <f>ROUND(CQ87*I87,2)</f>
        <v>0.18</v>
      </c>
      <c r="Q87" s="2">
        <f>ROUND(CR87*I87,2)</f>
        <v>0</v>
      </c>
      <c r="R87" s="2">
        <f>ROUND(CS87*I87,2)</f>
        <v>0</v>
      </c>
      <c r="S87" s="2">
        <f>ROUND(CT87*I87,2)</f>
        <v>11.08</v>
      </c>
      <c r="T87" s="2">
        <f>ROUND(CU87*I87,2)</f>
        <v>0</v>
      </c>
      <c r="U87" s="2">
        <f t="shared" si="40"/>
        <v>1.1519999999999999</v>
      </c>
      <c r="V87" s="2">
        <f t="shared" si="41"/>
        <v>0</v>
      </c>
      <c r="W87" s="2">
        <f>ROUND(CX87*I87,2)</f>
        <v>0</v>
      </c>
      <c r="X87" s="2">
        <f>ROUND(CY87,2)</f>
        <v>9.9700000000000006</v>
      </c>
      <c r="Y87" s="2">
        <f>ROUND(CZ87,2)</f>
        <v>5.0999999999999996</v>
      </c>
      <c r="Z87" s="2"/>
      <c r="AA87" s="2">
        <v>64865444</v>
      </c>
      <c r="AB87" s="2">
        <f t="shared" si="42"/>
        <v>281.68</v>
      </c>
      <c r="AC87" s="2">
        <f t="shared" si="59"/>
        <v>4.62</v>
      </c>
      <c r="AD87" s="2">
        <f>ROUND(((((ET87*ROUND(1.2,7)))-((EU87*ROUND(1.2,7))))+AE87),2)</f>
        <v>0</v>
      </c>
      <c r="AE87" s="2">
        <f>ROUND(((EU87*ROUND(1.2,7))),2)</f>
        <v>0</v>
      </c>
      <c r="AF87" s="2">
        <f>ROUND(((EV87*ROUND(1.2,7))),2)</f>
        <v>277.06</v>
      </c>
      <c r="AG87" s="2">
        <f t="shared" si="43"/>
        <v>0</v>
      </c>
      <c r="AH87" s="2">
        <f>((EW87*ROUND(1.2,7)))</f>
        <v>28.799999999999997</v>
      </c>
      <c r="AI87" s="2">
        <f>((EX87*ROUND(1.2,7)))</f>
        <v>0</v>
      </c>
      <c r="AJ87" s="2">
        <f t="shared" si="44"/>
        <v>0</v>
      </c>
      <c r="AK87" s="2">
        <v>235.5</v>
      </c>
      <c r="AL87" s="2">
        <v>4.62</v>
      </c>
      <c r="AM87" s="2">
        <v>0</v>
      </c>
      <c r="AN87" s="2">
        <v>0</v>
      </c>
      <c r="AO87" s="2">
        <v>230.88</v>
      </c>
      <c r="AP87" s="2">
        <v>0</v>
      </c>
      <c r="AQ87" s="2">
        <v>24</v>
      </c>
      <c r="AR87" s="2">
        <v>0</v>
      </c>
      <c r="AS87" s="2">
        <v>0</v>
      </c>
      <c r="AT87" s="2">
        <v>90</v>
      </c>
      <c r="AU87" s="2">
        <v>46</v>
      </c>
      <c r="AV87" s="2">
        <v>1</v>
      </c>
      <c r="AW87" s="2">
        <v>1</v>
      </c>
      <c r="AX87" s="2"/>
      <c r="AY87" s="2"/>
      <c r="AZ87" s="2">
        <v>1</v>
      </c>
      <c r="BA87" s="2">
        <v>1</v>
      </c>
      <c r="BB87" s="2">
        <v>1</v>
      </c>
      <c r="BC87" s="2">
        <v>1</v>
      </c>
      <c r="BD87" s="2" t="s">
        <v>3</v>
      </c>
      <c r="BE87" s="2" t="s">
        <v>3</v>
      </c>
      <c r="BF87" s="2" t="s">
        <v>3</v>
      </c>
      <c r="BG87" s="2" t="s">
        <v>3</v>
      </c>
      <c r="BH87" s="2">
        <v>0</v>
      </c>
      <c r="BI87" s="2">
        <v>2</v>
      </c>
      <c r="BJ87" s="2" t="s">
        <v>137</v>
      </c>
      <c r="BK87" s="2"/>
      <c r="BL87" s="2"/>
      <c r="BM87" s="2">
        <v>110001</v>
      </c>
      <c r="BN87" s="2">
        <v>0</v>
      </c>
      <c r="BO87" s="2" t="s">
        <v>3</v>
      </c>
      <c r="BP87" s="2">
        <v>0</v>
      </c>
      <c r="BQ87" s="2">
        <v>3</v>
      </c>
      <c r="BR87" s="2">
        <v>0</v>
      </c>
      <c r="BS87" s="2">
        <v>1</v>
      </c>
      <c r="BT87" s="2">
        <v>1</v>
      </c>
      <c r="BU87" s="2">
        <v>1</v>
      </c>
      <c r="BV87" s="2">
        <v>1</v>
      </c>
      <c r="BW87" s="2">
        <v>1</v>
      </c>
      <c r="BX87" s="2">
        <v>1</v>
      </c>
      <c r="BY87" s="2" t="s">
        <v>3</v>
      </c>
      <c r="BZ87" s="2">
        <v>90</v>
      </c>
      <c r="CA87" s="2">
        <v>46</v>
      </c>
      <c r="CB87" s="2" t="s">
        <v>3</v>
      </c>
      <c r="CC87" s="2"/>
      <c r="CD87" s="2"/>
      <c r="CE87" s="2">
        <v>0</v>
      </c>
      <c r="CF87" s="2">
        <v>0</v>
      </c>
      <c r="CG87" s="2">
        <v>0</v>
      </c>
      <c r="CH87" s="2"/>
      <c r="CI87" s="2"/>
      <c r="CJ87" s="2"/>
      <c r="CK87" s="2"/>
      <c r="CL87" s="2"/>
      <c r="CM87" s="2">
        <v>0</v>
      </c>
      <c r="CN87" s="2" t="s">
        <v>400</v>
      </c>
      <c r="CO87" s="2">
        <v>0</v>
      </c>
      <c r="CP87" s="2">
        <f t="shared" si="45"/>
        <v>11.26</v>
      </c>
      <c r="CQ87" s="2">
        <f>AC87*BC87</f>
        <v>4.62</v>
      </c>
      <c r="CR87" s="2">
        <f>((((ET87*ROUND(1.2,7)))*BB87-((EU87*ROUND(1.2,7)))*BS87)+AE87*BS87)</f>
        <v>0</v>
      </c>
      <c r="CS87" s="2">
        <f t="shared" si="47"/>
        <v>0</v>
      </c>
      <c r="CT87" s="2">
        <f t="shared" si="48"/>
        <v>277.06</v>
      </c>
      <c r="CU87" s="2">
        <f t="shared" si="49"/>
        <v>0</v>
      </c>
      <c r="CV87" s="2">
        <f t="shared" si="50"/>
        <v>28.799999999999997</v>
      </c>
      <c r="CW87" s="2">
        <f t="shared" si="51"/>
        <v>0</v>
      </c>
      <c r="CX87" s="2">
        <f t="shared" si="52"/>
        <v>0</v>
      </c>
      <c r="CY87" s="2">
        <f t="shared" si="64"/>
        <v>9.9720000000000013</v>
      </c>
      <c r="CZ87" s="2">
        <f t="shared" si="65"/>
        <v>5.0968</v>
      </c>
      <c r="DA87" s="2"/>
      <c r="DB87" s="2">
        <v>11</v>
      </c>
      <c r="DC87" s="2" t="s">
        <v>3</v>
      </c>
      <c r="DD87" s="2" t="s">
        <v>3</v>
      </c>
      <c r="DE87" s="2" t="s">
        <v>103</v>
      </c>
      <c r="DF87" s="2" t="s">
        <v>103</v>
      </c>
      <c r="DG87" s="2" t="s">
        <v>103</v>
      </c>
      <c r="DH87" s="2" t="s">
        <v>3</v>
      </c>
      <c r="DI87" s="2" t="s">
        <v>103</v>
      </c>
      <c r="DJ87" s="2" t="s">
        <v>103</v>
      </c>
      <c r="DK87" s="2" t="s">
        <v>3</v>
      </c>
      <c r="DL87" s="2" t="s">
        <v>3</v>
      </c>
      <c r="DM87" s="2" t="s">
        <v>3</v>
      </c>
      <c r="DN87" s="2">
        <v>0</v>
      </c>
      <c r="DO87" s="2">
        <v>0</v>
      </c>
      <c r="DP87" s="2">
        <v>1</v>
      </c>
      <c r="DQ87" s="2">
        <v>1</v>
      </c>
      <c r="DR87" s="2"/>
      <c r="DS87" s="2"/>
      <c r="DT87" s="2"/>
      <c r="DU87" s="2">
        <v>1013</v>
      </c>
      <c r="DV87" s="2" t="s">
        <v>136</v>
      </c>
      <c r="DW87" s="2" t="s">
        <v>136</v>
      </c>
      <c r="DX87" s="2">
        <v>1</v>
      </c>
      <c r="DY87" s="2"/>
      <c r="DZ87" s="2" t="s">
        <v>3</v>
      </c>
      <c r="EA87" s="2" t="s">
        <v>3</v>
      </c>
      <c r="EB87" s="2" t="s">
        <v>3</v>
      </c>
      <c r="EC87" s="2" t="s">
        <v>3</v>
      </c>
      <c r="ED87" s="2"/>
      <c r="EE87" s="2">
        <v>49994021</v>
      </c>
      <c r="EF87" s="2">
        <v>3</v>
      </c>
      <c r="EG87" s="2" t="s">
        <v>89</v>
      </c>
      <c r="EH87" s="2">
        <v>0</v>
      </c>
      <c r="EI87" s="2" t="s">
        <v>3</v>
      </c>
      <c r="EJ87" s="2">
        <v>2</v>
      </c>
      <c r="EK87" s="2">
        <v>110001</v>
      </c>
      <c r="EL87" s="2" t="s">
        <v>109</v>
      </c>
      <c r="EM87" s="2" t="s">
        <v>105</v>
      </c>
      <c r="EN87" s="2"/>
      <c r="EO87" s="2" t="s">
        <v>106</v>
      </c>
      <c r="EP87" s="2"/>
      <c r="EQ87" s="2">
        <v>131072</v>
      </c>
      <c r="ER87" s="2">
        <v>235.5</v>
      </c>
      <c r="ES87" s="2">
        <v>4.62</v>
      </c>
      <c r="ET87" s="2">
        <v>0</v>
      </c>
      <c r="EU87" s="2">
        <v>0</v>
      </c>
      <c r="EV87" s="2">
        <v>230.88</v>
      </c>
      <c r="EW87" s="2">
        <v>24</v>
      </c>
      <c r="EX87" s="2">
        <v>0</v>
      </c>
      <c r="EY87" s="2">
        <v>0</v>
      </c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>
        <v>0</v>
      </c>
      <c r="FR87" s="2">
        <v>0</v>
      </c>
      <c r="FS87" s="2">
        <v>0</v>
      </c>
      <c r="FT87" s="2"/>
      <c r="FU87" s="2"/>
      <c r="FV87" s="2"/>
      <c r="FW87" s="2"/>
      <c r="FX87" s="2">
        <v>90</v>
      </c>
      <c r="FY87" s="2">
        <v>46</v>
      </c>
      <c r="FZ87" s="2"/>
      <c r="GA87" s="2" t="s">
        <v>3</v>
      </c>
      <c r="GB87" s="2"/>
      <c r="GC87" s="2"/>
      <c r="GD87" s="2">
        <v>1</v>
      </c>
      <c r="GE87" s="2"/>
      <c r="GF87" s="2">
        <v>787001763</v>
      </c>
      <c r="GG87" s="2">
        <v>2</v>
      </c>
      <c r="GH87" s="2">
        <v>1</v>
      </c>
      <c r="GI87" s="2">
        <v>-2</v>
      </c>
      <c r="GJ87" s="2">
        <v>0</v>
      </c>
      <c r="GK87" s="2">
        <v>0</v>
      </c>
      <c r="GL87" s="2">
        <f>ROUND(IF(AND(BH87=3,BI87=3,FS87&lt;&gt;0),P87,0),2)</f>
        <v>0</v>
      </c>
      <c r="GM87" s="2">
        <f>ROUND(O87+X87+Y87,2)+GX87</f>
        <v>26.33</v>
      </c>
      <c r="GN87" s="2">
        <f t="shared" si="53"/>
        <v>0</v>
      </c>
      <c r="GO87" s="2">
        <f t="shared" si="54"/>
        <v>26.33</v>
      </c>
      <c r="GP87" s="2">
        <f t="shared" si="55"/>
        <v>0</v>
      </c>
      <c r="GQ87" s="2"/>
      <c r="GR87" s="2">
        <v>0</v>
      </c>
      <c r="GS87" s="2">
        <v>3</v>
      </c>
      <c r="GT87" s="2">
        <v>0</v>
      </c>
      <c r="GU87" s="2" t="s">
        <v>3</v>
      </c>
      <c r="GV87" s="2">
        <f t="shared" si="56"/>
        <v>0</v>
      </c>
      <c r="GW87" s="2">
        <v>1</v>
      </c>
      <c r="GX87" s="2">
        <f>ROUND(HC87*I87,2)</f>
        <v>0</v>
      </c>
      <c r="GY87" s="2"/>
      <c r="GZ87" s="2"/>
      <c r="HA87" s="2">
        <v>0</v>
      </c>
      <c r="HB87" s="2">
        <v>0</v>
      </c>
      <c r="HC87" s="2">
        <f t="shared" si="57"/>
        <v>0</v>
      </c>
      <c r="HD87" s="2"/>
      <c r="HE87" s="2" t="s">
        <v>3</v>
      </c>
      <c r="HF87" s="2" t="s">
        <v>3</v>
      </c>
      <c r="HG87" s="2"/>
      <c r="HH87" s="2"/>
      <c r="HI87" s="2"/>
      <c r="HJ87" s="2"/>
      <c r="HK87" s="2"/>
      <c r="HL87" s="2"/>
      <c r="HM87" s="2" t="s">
        <v>3</v>
      </c>
      <c r="HN87" s="2" t="s">
        <v>107</v>
      </c>
      <c r="HO87" s="2" t="s">
        <v>108</v>
      </c>
      <c r="HP87" s="2" t="s">
        <v>109</v>
      </c>
      <c r="HQ87" s="2" t="s">
        <v>109</v>
      </c>
      <c r="HR87" s="2"/>
      <c r="HS87" s="2">
        <v>0</v>
      </c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>
        <v>0</v>
      </c>
      <c r="IL87" s="2"/>
      <c r="IM87" s="2"/>
      <c r="IN87" s="2"/>
      <c r="IO87" s="2"/>
      <c r="IP87" s="2"/>
      <c r="IQ87" s="2"/>
      <c r="IR87" s="2"/>
      <c r="IS87" s="2"/>
      <c r="IT87" s="2"/>
      <c r="IU87" s="2"/>
    </row>
    <row r="88" spans="1:255" x14ac:dyDescent="0.2">
      <c r="A88">
        <v>17</v>
      </c>
      <c r="B88">
        <v>1</v>
      </c>
      <c r="C88">
        <f>ROW(SmtRes!A100)</f>
        <v>100</v>
      </c>
      <c r="D88">
        <f>ROW(EtalonRes!A100)</f>
        <v>100</v>
      </c>
      <c r="E88" t="s">
        <v>148</v>
      </c>
      <c r="F88" t="s">
        <v>134</v>
      </c>
      <c r="G88" t="s">
        <v>135</v>
      </c>
      <c r="H88" t="s">
        <v>136</v>
      </c>
      <c r="I88">
        <f>ROUND(4/100,7)</f>
        <v>0.04</v>
      </c>
      <c r="J88">
        <v>0</v>
      </c>
      <c r="K88">
        <f>ROUND(4/100,7)</f>
        <v>0.04</v>
      </c>
      <c r="O88">
        <f>ROUND(CP88,0)</f>
        <v>573</v>
      </c>
      <c r="P88">
        <f>ROUND(CQ88*I88,0)</f>
        <v>9</v>
      </c>
      <c r="Q88">
        <f>ROUND(CR88*I88,0)</f>
        <v>0</v>
      </c>
      <c r="R88">
        <f>ROUND(CS88*I88,0)</f>
        <v>0</v>
      </c>
      <c r="S88">
        <f>ROUND(CT88*I88,0)</f>
        <v>564</v>
      </c>
      <c r="T88">
        <f>ROUND(CU88*I88,0)</f>
        <v>0</v>
      </c>
      <c r="U88">
        <f t="shared" si="40"/>
        <v>1.1519999999999999</v>
      </c>
      <c r="V88">
        <f t="shared" si="41"/>
        <v>0</v>
      </c>
      <c r="W88">
        <f>ROUND(CX88*I88,0)</f>
        <v>0</v>
      </c>
      <c r="X88">
        <f>ROUND(CY88,0)</f>
        <v>508</v>
      </c>
      <c r="Y88">
        <f>ROUND(CZ88,0)</f>
        <v>259</v>
      </c>
      <c r="AA88">
        <v>64865442</v>
      </c>
      <c r="AB88">
        <f t="shared" si="42"/>
        <v>281.68</v>
      </c>
      <c r="AC88">
        <f t="shared" si="59"/>
        <v>4.62</v>
      </c>
      <c r="AD88">
        <f>ROUND(((((ET88*ROUND(1.2,7)))-((EU88*ROUND(1.2,7))))+AE88),2)</f>
        <v>0</v>
      </c>
      <c r="AE88">
        <f>ROUND(((EU88*ROUND(1.2,7))),2)</f>
        <v>0</v>
      </c>
      <c r="AF88">
        <f>ROUND(((EV88*ROUND(1.2,7))),2)</f>
        <v>277.06</v>
      </c>
      <c r="AG88">
        <f t="shared" si="43"/>
        <v>0</v>
      </c>
      <c r="AH88">
        <f>((EW88*ROUND(1.2,7)))</f>
        <v>28.799999999999997</v>
      </c>
      <c r="AI88">
        <f>((EX88*ROUND(1.2,7)))</f>
        <v>0</v>
      </c>
      <c r="AJ88">
        <f t="shared" si="44"/>
        <v>0</v>
      </c>
      <c r="AK88">
        <v>235.5</v>
      </c>
      <c r="AL88">
        <v>4.62</v>
      </c>
      <c r="AM88">
        <v>0</v>
      </c>
      <c r="AN88">
        <v>0</v>
      </c>
      <c r="AO88">
        <v>230.88</v>
      </c>
      <c r="AP88">
        <v>0</v>
      </c>
      <c r="AQ88">
        <v>24</v>
      </c>
      <c r="AR88">
        <v>0</v>
      </c>
      <c r="AS88">
        <v>0</v>
      </c>
      <c r="AT88">
        <v>90</v>
      </c>
      <c r="AU88">
        <v>46</v>
      </c>
      <c r="AV88">
        <v>1</v>
      </c>
      <c r="AW88">
        <v>1</v>
      </c>
      <c r="AZ88">
        <v>1</v>
      </c>
      <c r="BA88">
        <v>50.93</v>
      </c>
      <c r="BB88">
        <v>1</v>
      </c>
      <c r="BC88">
        <v>50.9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2</v>
      </c>
      <c r="BJ88" t="s">
        <v>137</v>
      </c>
      <c r="BM88">
        <v>110001</v>
      </c>
      <c r="BN88">
        <v>0</v>
      </c>
      <c r="BO88" t="s">
        <v>134</v>
      </c>
      <c r="BP88">
        <v>1</v>
      </c>
      <c r="BQ88">
        <v>3</v>
      </c>
      <c r="BR88">
        <v>0</v>
      </c>
      <c r="BS88">
        <v>50.93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90</v>
      </c>
      <c r="CA88">
        <v>46</v>
      </c>
      <c r="CB88" t="s">
        <v>3</v>
      </c>
      <c r="CE88">
        <v>0</v>
      </c>
      <c r="CF88">
        <v>0</v>
      </c>
      <c r="CG88">
        <v>0</v>
      </c>
      <c r="CM88">
        <v>0</v>
      </c>
      <c r="CN88" t="s">
        <v>400</v>
      </c>
      <c r="CO88">
        <v>0</v>
      </c>
      <c r="CP88">
        <f t="shared" si="45"/>
        <v>573</v>
      </c>
      <c r="CQ88">
        <f>AC88*BC88</f>
        <v>235.15799999999999</v>
      </c>
      <c r="CR88">
        <f>((((ET88*ROUND(1.2,7)))*BB88-((EU88*ROUND(1.2,7)))*BS88)+AE88*BS88)</f>
        <v>0</v>
      </c>
      <c r="CS88">
        <f t="shared" si="47"/>
        <v>0</v>
      </c>
      <c r="CT88">
        <f t="shared" si="48"/>
        <v>14110.665800000001</v>
      </c>
      <c r="CU88">
        <f t="shared" si="49"/>
        <v>0</v>
      </c>
      <c r="CV88">
        <f t="shared" si="50"/>
        <v>28.799999999999997</v>
      </c>
      <c r="CW88">
        <f t="shared" si="51"/>
        <v>0</v>
      </c>
      <c r="CX88">
        <f t="shared" si="52"/>
        <v>0</v>
      </c>
      <c r="CY88">
        <f t="shared" si="64"/>
        <v>507.6</v>
      </c>
      <c r="CZ88">
        <f t="shared" si="65"/>
        <v>259.44</v>
      </c>
      <c r="DB88">
        <v>12</v>
      </c>
      <c r="DC88" t="s">
        <v>3</v>
      </c>
      <c r="DD88" t="s">
        <v>3</v>
      </c>
      <c r="DE88" t="s">
        <v>103</v>
      </c>
      <c r="DF88" t="s">
        <v>103</v>
      </c>
      <c r="DG88" t="s">
        <v>103</v>
      </c>
      <c r="DH88" t="s">
        <v>3</v>
      </c>
      <c r="DI88" t="s">
        <v>103</v>
      </c>
      <c r="DJ88" t="s">
        <v>103</v>
      </c>
      <c r="DK88" t="s">
        <v>3</v>
      </c>
      <c r="DL88" t="s">
        <v>3</v>
      </c>
      <c r="DM88" t="s">
        <v>3</v>
      </c>
      <c r="DN88">
        <v>0</v>
      </c>
      <c r="DO88">
        <v>0</v>
      </c>
      <c r="DP88">
        <v>1</v>
      </c>
      <c r="DQ88">
        <v>1</v>
      </c>
      <c r="DU88">
        <v>1013</v>
      </c>
      <c r="DV88" t="s">
        <v>136</v>
      </c>
      <c r="DW88" t="s">
        <v>136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49994021</v>
      </c>
      <c r="EF88">
        <v>3</v>
      </c>
      <c r="EG88" t="s">
        <v>89</v>
      </c>
      <c r="EH88">
        <v>0</v>
      </c>
      <c r="EI88" t="s">
        <v>3</v>
      </c>
      <c r="EJ88">
        <v>2</v>
      </c>
      <c r="EK88">
        <v>110001</v>
      </c>
      <c r="EL88" t="s">
        <v>109</v>
      </c>
      <c r="EM88" t="s">
        <v>105</v>
      </c>
      <c r="EO88" t="s">
        <v>106</v>
      </c>
      <c r="EQ88">
        <v>131072</v>
      </c>
      <c r="ER88">
        <v>235.5</v>
      </c>
      <c r="ES88">
        <v>4.62</v>
      </c>
      <c r="ET88">
        <v>0</v>
      </c>
      <c r="EU88">
        <v>0</v>
      </c>
      <c r="EV88">
        <v>230.88</v>
      </c>
      <c r="EW88">
        <v>24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90</v>
      </c>
      <c r="FY88">
        <v>46</v>
      </c>
      <c r="GA88" t="s">
        <v>3</v>
      </c>
      <c r="GD88">
        <v>0</v>
      </c>
      <c r="GF88">
        <v>787001763</v>
      </c>
      <c r="GG88">
        <v>2</v>
      </c>
      <c r="GH88">
        <v>1</v>
      </c>
      <c r="GI88">
        <v>2</v>
      </c>
      <c r="GJ88">
        <v>0</v>
      </c>
      <c r="GK88">
        <f>ROUND(R88*(S12)/100,0)</f>
        <v>0</v>
      </c>
      <c r="GL88">
        <f>ROUND(IF(AND(BH88=3,BI88=3,FS88&lt;&gt;0),P88,0),0)</f>
        <v>0</v>
      </c>
      <c r="GM88">
        <f>ROUND(O88+X88+Y88+GK88,0)+GX88</f>
        <v>1340</v>
      </c>
      <c r="GN88">
        <f t="shared" si="53"/>
        <v>0</v>
      </c>
      <c r="GO88">
        <f t="shared" si="54"/>
        <v>1340</v>
      </c>
      <c r="GP88">
        <f t="shared" si="55"/>
        <v>0</v>
      </c>
      <c r="GR88">
        <v>0</v>
      </c>
      <c r="GS88">
        <v>3</v>
      </c>
      <c r="GT88">
        <v>0</v>
      </c>
      <c r="GU88" t="s">
        <v>3</v>
      </c>
      <c r="GV88">
        <f t="shared" si="56"/>
        <v>0</v>
      </c>
      <c r="GW88">
        <v>1</v>
      </c>
      <c r="GX88">
        <f>ROUND(HC88*I88,0)</f>
        <v>0</v>
      </c>
      <c r="HA88">
        <v>0</v>
      </c>
      <c r="HB88">
        <v>0</v>
      </c>
      <c r="HC88">
        <f t="shared" si="57"/>
        <v>0</v>
      </c>
      <c r="HE88" t="s">
        <v>3</v>
      </c>
      <c r="HF88" t="s">
        <v>3</v>
      </c>
      <c r="HM88" t="s">
        <v>3</v>
      </c>
      <c r="HN88" t="s">
        <v>107</v>
      </c>
      <c r="HO88" t="s">
        <v>108</v>
      </c>
      <c r="HP88" t="s">
        <v>109</v>
      </c>
      <c r="HQ88" t="s">
        <v>109</v>
      </c>
      <c r="HS88">
        <v>0</v>
      </c>
      <c r="IK88">
        <v>0</v>
      </c>
    </row>
    <row r="89" spans="1:255" x14ac:dyDescent="0.2">
      <c r="A89" s="2">
        <v>17</v>
      </c>
      <c r="B89" s="2">
        <v>1</v>
      </c>
      <c r="C89" s="2">
        <f>ROW(SmtRes!A102)</f>
        <v>102</v>
      </c>
      <c r="D89" s="2">
        <f>ROW(EtalonRes!A102)</f>
        <v>102</v>
      </c>
      <c r="E89" s="2" t="s">
        <v>149</v>
      </c>
      <c r="F89" s="2" t="s">
        <v>150</v>
      </c>
      <c r="G89" s="2" t="s">
        <v>151</v>
      </c>
      <c r="H89" s="2" t="s">
        <v>136</v>
      </c>
      <c r="I89" s="2">
        <f>ROUND(4/100,7)</f>
        <v>0.04</v>
      </c>
      <c r="J89" s="2">
        <v>0</v>
      </c>
      <c r="K89" s="2">
        <f>ROUND(4/100,7)</f>
        <v>0.04</v>
      </c>
      <c r="L89" s="2"/>
      <c r="M89" s="2"/>
      <c r="N89" s="2"/>
      <c r="O89" s="2">
        <f>ROUND(CP89,2)</f>
        <v>3.9</v>
      </c>
      <c r="P89" s="2">
        <f>ROUND(CQ89*I89,2)</f>
        <v>0.02</v>
      </c>
      <c r="Q89" s="2">
        <f>ROUND(CR89*I89,2)</f>
        <v>0</v>
      </c>
      <c r="R89" s="2">
        <f>ROUND(CS89*I89,2)</f>
        <v>0</v>
      </c>
      <c r="S89" s="2">
        <f>ROUND(CT89*I89,2)</f>
        <v>3.88</v>
      </c>
      <c r="T89" s="2">
        <f>ROUND(CU89*I89,2)</f>
        <v>0</v>
      </c>
      <c r="U89" s="2">
        <f t="shared" si="40"/>
        <v>0.4032</v>
      </c>
      <c r="V89" s="2">
        <f t="shared" si="41"/>
        <v>0</v>
      </c>
      <c r="W89" s="2">
        <f>ROUND(CX89*I89,2)</f>
        <v>0</v>
      </c>
      <c r="X89" s="2">
        <f>ROUND(CY89,2)</f>
        <v>3.49</v>
      </c>
      <c r="Y89" s="2">
        <f>ROUND(CZ89,2)</f>
        <v>1.78</v>
      </c>
      <c r="Z89" s="2"/>
      <c r="AA89" s="2">
        <v>64865444</v>
      </c>
      <c r="AB89" s="2">
        <f t="shared" si="42"/>
        <v>97.36</v>
      </c>
      <c r="AC89" s="2">
        <f t="shared" si="59"/>
        <v>0.4</v>
      </c>
      <c r="AD89" s="2">
        <f>ROUND(((((ET89*ROUND((4*1.2),7)))-((EU89*ROUND((4*1.2),7))))+AE89),2)</f>
        <v>0</v>
      </c>
      <c r="AE89" s="2">
        <f>ROUND(((EU89*ROUND((4*1.2),7))),2)</f>
        <v>0</v>
      </c>
      <c r="AF89" s="2">
        <f>ROUND(((EV89*ROUND((4*1.2),7))),2)</f>
        <v>96.96</v>
      </c>
      <c r="AG89" s="2">
        <f t="shared" si="43"/>
        <v>0</v>
      </c>
      <c r="AH89" s="2">
        <f>((EW89*ROUND((4*1.2),7)))</f>
        <v>10.08</v>
      </c>
      <c r="AI89" s="2">
        <f>((EX89*ROUND((4*1.2),7)))</f>
        <v>0</v>
      </c>
      <c r="AJ89" s="2">
        <f t="shared" si="44"/>
        <v>0</v>
      </c>
      <c r="AK89" s="2">
        <v>20.6</v>
      </c>
      <c r="AL89" s="2">
        <v>0.4</v>
      </c>
      <c r="AM89" s="2">
        <v>0</v>
      </c>
      <c r="AN89" s="2">
        <v>0</v>
      </c>
      <c r="AO89" s="2">
        <v>20.2</v>
      </c>
      <c r="AP89" s="2">
        <v>0</v>
      </c>
      <c r="AQ89" s="2">
        <v>2.1</v>
      </c>
      <c r="AR89" s="2">
        <v>0</v>
      </c>
      <c r="AS89" s="2">
        <v>0</v>
      </c>
      <c r="AT89" s="2">
        <v>90</v>
      </c>
      <c r="AU89" s="2">
        <v>46</v>
      </c>
      <c r="AV89" s="2">
        <v>1</v>
      </c>
      <c r="AW89" s="2">
        <v>1</v>
      </c>
      <c r="AX89" s="2"/>
      <c r="AY89" s="2"/>
      <c r="AZ89" s="2">
        <v>1</v>
      </c>
      <c r="BA89" s="2">
        <v>1</v>
      </c>
      <c r="BB89" s="2">
        <v>1</v>
      </c>
      <c r="BC89" s="2">
        <v>1</v>
      </c>
      <c r="BD89" s="2" t="s">
        <v>3</v>
      </c>
      <c r="BE89" s="2" t="s">
        <v>3</v>
      </c>
      <c r="BF89" s="2" t="s">
        <v>3</v>
      </c>
      <c r="BG89" s="2" t="s">
        <v>3</v>
      </c>
      <c r="BH89" s="2">
        <v>0</v>
      </c>
      <c r="BI89" s="2">
        <v>2</v>
      </c>
      <c r="BJ89" s="2" t="s">
        <v>152</v>
      </c>
      <c r="BK89" s="2"/>
      <c r="BL89" s="2"/>
      <c r="BM89" s="2">
        <v>110001</v>
      </c>
      <c r="BN89" s="2">
        <v>0</v>
      </c>
      <c r="BO89" s="2" t="s">
        <v>3</v>
      </c>
      <c r="BP89" s="2">
        <v>0</v>
      </c>
      <c r="BQ89" s="2">
        <v>3</v>
      </c>
      <c r="BR89" s="2">
        <v>0</v>
      </c>
      <c r="BS89" s="2">
        <v>1</v>
      </c>
      <c r="BT89" s="2">
        <v>1</v>
      </c>
      <c r="BU89" s="2">
        <v>1</v>
      </c>
      <c r="BV89" s="2">
        <v>1</v>
      </c>
      <c r="BW89" s="2">
        <v>1</v>
      </c>
      <c r="BX89" s="2">
        <v>1</v>
      </c>
      <c r="BY89" s="2" t="s">
        <v>3</v>
      </c>
      <c r="BZ89" s="2">
        <v>90</v>
      </c>
      <c r="CA89" s="2">
        <v>46</v>
      </c>
      <c r="CB89" s="2" t="s">
        <v>3</v>
      </c>
      <c r="CC89" s="2"/>
      <c r="CD89" s="2"/>
      <c r="CE89" s="2">
        <v>0</v>
      </c>
      <c r="CF89" s="2">
        <v>0</v>
      </c>
      <c r="CG89" s="2">
        <v>0</v>
      </c>
      <c r="CH89" s="2"/>
      <c r="CI89" s="2"/>
      <c r="CJ89" s="2"/>
      <c r="CK89" s="2"/>
      <c r="CL89" s="2"/>
      <c r="CM89" s="2">
        <v>0</v>
      </c>
      <c r="CN89" s="2" t="s">
        <v>400</v>
      </c>
      <c r="CO89" s="2">
        <v>0</v>
      </c>
      <c r="CP89" s="2">
        <f t="shared" si="45"/>
        <v>3.9</v>
      </c>
      <c r="CQ89" s="2">
        <f>AC89*BC89</f>
        <v>0.4</v>
      </c>
      <c r="CR89" s="2">
        <f>((((ET89*ROUND((4*1.2),7)))*BB89-((EU89*ROUND((4*1.2),7)))*BS89)+AE89*BS89)</f>
        <v>0</v>
      </c>
      <c r="CS89" s="2">
        <f t="shared" si="47"/>
        <v>0</v>
      </c>
      <c r="CT89" s="2">
        <f t="shared" si="48"/>
        <v>96.96</v>
      </c>
      <c r="CU89" s="2">
        <f t="shared" si="49"/>
        <v>0</v>
      </c>
      <c r="CV89" s="2">
        <f t="shared" si="50"/>
        <v>10.08</v>
      </c>
      <c r="CW89" s="2">
        <f t="shared" si="51"/>
        <v>0</v>
      </c>
      <c r="CX89" s="2">
        <f t="shared" si="52"/>
        <v>0</v>
      </c>
      <c r="CY89" s="2">
        <f t="shared" si="64"/>
        <v>3.492</v>
      </c>
      <c r="CZ89" s="2">
        <f t="shared" si="65"/>
        <v>1.7847999999999999</v>
      </c>
      <c r="DA89" s="2"/>
      <c r="DB89" s="2">
        <v>13</v>
      </c>
      <c r="DC89" s="2" t="s">
        <v>3</v>
      </c>
      <c r="DD89" s="2" t="s">
        <v>3</v>
      </c>
      <c r="DE89" s="2" t="s">
        <v>153</v>
      </c>
      <c r="DF89" s="2" t="s">
        <v>153</v>
      </c>
      <c r="DG89" s="2" t="s">
        <v>153</v>
      </c>
      <c r="DH89" s="2" t="s">
        <v>3</v>
      </c>
      <c r="DI89" s="2" t="s">
        <v>153</v>
      </c>
      <c r="DJ89" s="2" t="s">
        <v>153</v>
      </c>
      <c r="DK89" s="2" t="s">
        <v>3</v>
      </c>
      <c r="DL89" s="2" t="s">
        <v>3</v>
      </c>
      <c r="DM89" s="2" t="s">
        <v>3</v>
      </c>
      <c r="DN89" s="2">
        <v>0</v>
      </c>
      <c r="DO89" s="2">
        <v>0</v>
      </c>
      <c r="DP89" s="2">
        <v>1</v>
      </c>
      <c r="DQ89" s="2">
        <v>1</v>
      </c>
      <c r="DR89" s="2"/>
      <c r="DS89" s="2"/>
      <c r="DT89" s="2"/>
      <c r="DU89" s="2">
        <v>1013</v>
      </c>
      <c r="DV89" s="2" t="s">
        <v>136</v>
      </c>
      <c r="DW89" s="2" t="s">
        <v>136</v>
      </c>
      <c r="DX89" s="2">
        <v>1</v>
      </c>
      <c r="DY89" s="2"/>
      <c r="DZ89" s="2" t="s">
        <v>3</v>
      </c>
      <c r="EA89" s="2" t="s">
        <v>3</v>
      </c>
      <c r="EB89" s="2" t="s">
        <v>3</v>
      </c>
      <c r="EC89" s="2" t="s">
        <v>3</v>
      </c>
      <c r="ED89" s="2"/>
      <c r="EE89" s="2">
        <v>49994021</v>
      </c>
      <c r="EF89" s="2">
        <v>3</v>
      </c>
      <c r="EG89" s="2" t="s">
        <v>89</v>
      </c>
      <c r="EH89" s="2">
        <v>0</v>
      </c>
      <c r="EI89" s="2" t="s">
        <v>3</v>
      </c>
      <c r="EJ89" s="2">
        <v>2</v>
      </c>
      <c r="EK89" s="2">
        <v>110001</v>
      </c>
      <c r="EL89" s="2" t="s">
        <v>109</v>
      </c>
      <c r="EM89" s="2" t="s">
        <v>105</v>
      </c>
      <c r="EN89" s="2"/>
      <c r="EO89" s="2" t="s">
        <v>106</v>
      </c>
      <c r="EP89" s="2"/>
      <c r="EQ89" s="2">
        <v>131072</v>
      </c>
      <c r="ER89" s="2">
        <v>20.6</v>
      </c>
      <c r="ES89" s="2">
        <v>0.4</v>
      </c>
      <c r="ET89" s="2">
        <v>0</v>
      </c>
      <c r="EU89" s="2">
        <v>0</v>
      </c>
      <c r="EV89" s="2">
        <v>20.2</v>
      </c>
      <c r="EW89" s="2">
        <v>2.1</v>
      </c>
      <c r="EX89" s="2">
        <v>0</v>
      </c>
      <c r="EY89" s="2">
        <v>0</v>
      </c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>
        <v>0</v>
      </c>
      <c r="FR89" s="2">
        <v>0</v>
      </c>
      <c r="FS89" s="2">
        <v>0</v>
      </c>
      <c r="FT89" s="2"/>
      <c r="FU89" s="2"/>
      <c r="FV89" s="2"/>
      <c r="FW89" s="2"/>
      <c r="FX89" s="2">
        <v>90</v>
      </c>
      <c r="FY89" s="2">
        <v>46</v>
      </c>
      <c r="FZ89" s="2"/>
      <c r="GA89" s="2" t="s">
        <v>3</v>
      </c>
      <c r="GB89" s="2"/>
      <c r="GC89" s="2"/>
      <c r="GD89" s="2">
        <v>1</v>
      </c>
      <c r="GE89" s="2"/>
      <c r="GF89" s="2">
        <v>-1843306938</v>
      </c>
      <c r="GG89" s="2">
        <v>2</v>
      </c>
      <c r="GH89" s="2">
        <v>1</v>
      </c>
      <c r="GI89" s="2">
        <v>-2</v>
      </c>
      <c r="GJ89" s="2">
        <v>0</v>
      </c>
      <c r="GK89" s="2">
        <v>0</v>
      </c>
      <c r="GL89" s="2">
        <f>ROUND(IF(AND(BH89=3,BI89=3,FS89&lt;&gt;0),P89,0),2)</f>
        <v>0</v>
      </c>
      <c r="GM89" s="2">
        <f>ROUND(O89+X89+Y89,2)+GX89</f>
        <v>9.17</v>
      </c>
      <c r="GN89" s="2">
        <f t="shared" si="53"/>
        <v>0</v>
      </c>
      <c r="GO89" s="2">
        <f t="shared" si="54"/>
        <v>9.17</v>
      </c>
      <c r="GP89" s="2">
        <f t="shared" si="55"/>
        <v>0</v>
      </c>
      <c r="GQ89" s="2"/>
      <c r="GR89" s="2">
        <v>0</v>
      </c>
      <c r="GS89" s="2">
        <v>3</v>
      </c>
      <c r="GT89" s="2">
        <v>0</v>
      </c>
      <c r="GU89" s="2" t="s">
        <v>3</v>
      </c>
      <c r="GV89" s="2">
        <f t="shared" si="56"/>
        <v>0</v>
      </c>
      <c r="GW89" s="2">
        <v>1</v>
      </c>
      <c r="GX89" s="2">
        <f>ROUND(HC89*I89,2)</f>
        <v>0</v>
      </c>
      <c r="GY89" s="2"/>
      <c r="GZ89" s="2"/>
      <c r="HA89" s="2">
        <v>0</v>
      </c>
      <c r="HB89" s="2">
        <v>0</v>
      </c>
      <c r="HC89" s="2">
        <f t="shared" si="57"/>
        <v>0</v>
      </c>
      <c r="HD89" s="2"/>
      <c r="HE89" s="2" t="s">
        <v>3</v>
      </c>
      <c r="HF89" s="2" t="s">
        <v>3</v>
      </c>
      <c r="HG89" s="2"/>
      <c r="HH89" s="2"/>
      <c r="HI89" s="2"/>
      <c r="HJ89" s="2"/>
      <c r="HK89" s="2"/>
      <c r="HL89" s="2"/>
      <c r="HM89" s="2" t="s">
        <v>3</v>
      </c>
      <c r="HN89" s="2" t="s">
        <v>107</v>
      </c>
      <c r="HO89" s="2" t="s">
        <v>108</v>
      </c>
      <c r="HP89" s="2" t="s">
        <v>109</v>
      </c>
      <c r="HQ89" s="2" t="s">
        <v>109</v>
      </c>
      <c r="HR89" s="2"/>
      <c r="HS89" s="2">
        <v>0</v>
      </c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>
        <v>0</v>
      </c>
      <c r="IL89" s="2"/>
      <c r="IM89" s="2"/>
      <c r="IN89" s="2"/>
      <c r="IO89" s="2"/>
      <c r="IP89" s="2"/>
      <c r="IQ89" s="2"/>
      <c r="IR89" s="2"/>
      <c r="IS89" s="2"/>
      <c r="IT89" s="2"/>
      <c r="IU89" s="2"/>
    </row>
    <row r="90" spans="1:255" x14ac:dyDescent="0.2">
      <c r="A90">
        <v>17</v>
      </c>
      <c r="B90">
        <v>1</v>
      </c>
      <c r="C90">
        <f>ROW(SmtRes!A104)</f>
        <v>104</v>
      </c>
      <c r="D90">
        <f>ROW(EtalonRes!A104)</f>
        <v>104</v>
      </c>
      <c r="E90" t="s">
        <v>149</v>
      </c>
      <c r="F90" t="s">
        <v>150</v>
      </c>
      <c r="G90" t="s">
        <v>151</v>
      </c>
      <c r="H90" t="s">
        <v>136</v>
      </c>
      <c r="I90">
        <f>ROUND(4/100,7)</f>
        <v>0.04</v>
      </c>
      <c r="J90">
        <v>0</v>
      </c>
      <c r="K90">
        <f>ROUND(4/100,7)</f>
        <v>0.04</v>
      </c>
      <c r="O90">
        <f>ROUND(CP90,0)</f>
        <v>199</v>
      </c>
      <c r="P90">
        <f>ROUND(CQ90*I90,0)</f>
        <v>1</v>
      </c>
      <c r="Q90">
        <f>ROUND(CR90*I90,0)</f>
        <v>0</v>
      </c>
      <c r="R90">
        <f>ROUND(CS90*I90,0)</f>
        <v>0</v>
      </c>
      <c r="S90">
        <f>ROUND(CT90*I90,0)</f>
        <v>198</v>
      </c>
      <c r="T90">
        <f>ROUND(CU90*I90,0)</f>
        <v>0</v>
      </c>
      <c r="U90">
        <f t="shared" si="40"/>
        <v>0.4032</v>
      </c>
      <c r="V90">
        <f t="shared" si="41"/>
        <v>0</v>
      </c>
      <c r="W90">
        <f>ROUND(CX90*I90,0)</f>
        <v>0</v>
      </c>
      <c r="X90">
        <f>ROUND(CY90,0)</f>
        <v>178</v>
      </c>
      <c r="Y90">
        <f>ROUND(CZ90,0)</f>
        <v>91</v>
      </c>
      <c r="AA90">
        <v>64865442</v>
      </c>
      <c r="AB90">
        <f t="shared" si="42"/>
        <v>97.36</v>
      </c>
      <c r="AC90">
        <f t="shared" si="59"/>
        <v>0.4</v>
      </c>
      <c r="AD90">
        <f>ROUND(((((ET90*ROUND((4*1.2),7)))-((EU90*ROUND((4*1.2),7))))+AE90),2)</f>
        <v>0</v>
      </c>
      <c r="AE90">
        <f>ROUND(((EU90*ROUND((4*1.2),7))),2)</f>
        <v>0</v>
      </c>
      <c r="AF90">
        <f>ROUND(((EV90*ROUND((4*1.2),7))),2)</f>
        <v>96.96</v>
      </c>
      <c r="AG90">
        <f t="shared" si="43"/>
        <v>0</v>
      </c>
      <c r="AH90">
        <f>((EW90*ROUND((4*1.2),7)))</f>
        <v>10.08</v>
      </c>
      <c r="AI90">
        <f>((EX90*ROUND((4*1.2),7)))</f>
        <v>0</v>
      </c>
      <c r="AJ90">
        <f t="shared" si="44"/>
        <v>0</v>
      </c>
      <c r="AK90">
        <v>20.6</v>
      </c>
      <c r="AL90">
        <v>0.4</v>
      </c>
      <c r="AM90">
        <v>0</v>
      </c>
      <c r="AN90">
        <v>0</v>
      </c>
      <c r="AO90">
        <v>20.2</v>
      </c>
      <c r="AP90">
        <v>0</v>
      </c>
      <c r="AQ90">
        <v>2.1</v>
      </c>
      <c r="AR90">
        <v>0</v>
      </c>
      <c r="AS90">
        <v>0</v>
      </c>
      <c r="AT90">
        <v>90</v>
      </c>
      <c r="AU90">
        <v>46</v>
      </c>
      <c r="AV90">
        <v>1</v>
      </c>
      <c r="AW90">
        <v>1</v>
      </c>
      <c r="AZ90">
        <v>1</v>
      </c>
      <c r="BA90">
        <v>50.93</v>
      </c>
      <c r="BB90">
        <v>1</v>
      </c>
      <c r="BC90">
        <v>51.45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2</v>
      </c>
      <c r="BJ90" t="s">
        <v>152</v>
      </c>
      <c r="BM90">
        <v>110001</v>
      </c>
      <c r="BN90">
        <v>0</v>
      </c>
      <c r="BO90" t="s">
        <v>150</v>
      </c>
      <c r="BP90">
        <v>1</v>
      </c>
      <c r="BQ90">
        <v>3</v>
      </c>
      <c r="BR90">
        <v>0</v>
      </c>
      <c r="BS90">
        <v>50.93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90</v>
      </c>
      <c r="CA90">
        <v>46</v>
      </c>
      <c r="CB90" t="s">
        <v>3</v>
      </c>
      <c r="CE90">
        <v>0</v>
      </c>
      <c r="CF90">
        <v>0</v>
      </c>
      <c r="CG90">
        <v>0</v>
      </c>
      <c r="CM90">
        <v>0</v>
      </c>
      <c r="CN90" t="s">
        <v>400</v>
      </c>
      <c r="CO90">
        <v>0</v>
      </c>
      <c r="CP90">
        <f t="shared" si="45"/>
        <v>199</v>
      </c>
      <c r="CQ90">
        <f>AC90*BC90</f>
        <v>20.580000000000002</v>
      </c>
      <c r="CR90">
        <f>((((ET90*ROUND((4*1.2),7)))*BB90-((EU90*ROUND((4*1.2),7)))*BS90)+AE90*BS90)</f>
        <v>0</v>
      </c>
      <c r="CS90">
        <f t="shared" si="47"/>
        <v>0</v>
      </c>
      <c r="CT90">
        <f t="shared" si="48"/>
        <v>4938.1727999999994</v>
      </c>
      <c r="CU90">
        <f t="shared" si="49"/>
        <v>0</v>
      </c>
      <c r="CV90">
        <f t="shared" si="50"/>
        <v>10.08</v>
      </c>
      <c r="CW90">
        <f t="shared" si="51"/>
        <v>0</v>
      </c>
      <c r="CX90">
        <f t="shared" si="52"/>
        <v>0</v>
      </c>
      <c r="CY90">
        <f t="shared" si="64"/>
        <v>178.2</v>
      </c>
      <c r="CZ90">
        <f t="shared" si="65"/>
        <v>91.08</v>
      </c>
      <c r="DB90">
        <v>15</v>
      </c>
      <c r="DC90" t="s">
        <v>3</v>
      </c>
      <c r="DD90" t="s">
        <v>3</v>
      </c>
      <c r="DE90" t="s">
        <v>153</v>
      </c>
      <c r="DF90" t="s">
        <v>153</v>
      </c>
      <c r="DG90" t="s">
        <v>153</v>
      </c>
      <c r="DH90" t="s">
        <v>3</v>
      </c>
      <c r="DI90" t="s">
        <v>153</v>
      </c>
      <c r="DJ90" t="s">
        <v>153</v>
      </c>
      <c r="DK90" t="s">
        <v>3</v>
      </c>
      <c r="DL90" t="s">
        <v>3</v>
      </c>
      <c r="DM90" t="s">
        <v>3</v>
      </c>
      <c r="DN90">
        <v>0</v>
      </c>
      <c r="DO90">
        <v>0</v>
      </c>
      <c r="DP90">
        <v>1</v>
      </c>
      <c r="DQ90">
        <v>1</v>
      </c>
      <c r="DU90">
        <v>1013</v>
      </c>
      <c r="DV90" t="s">
        <v>136</v>
      </c>
      <c r="DW90" t="s">
        <v>136</v>
      </c>
      <c r="DX90">
        <v>1</v>
      </c>
      <c r="DZ90" t="s">
        <v>3</v>
      </c>
      <c r="EA90" t="s">
        <v>3</v>
      </c>
      <c r="EB90" t="s">
        <v>3</v>
      </c>
      <c r="EC90" t="s">
        <v>3</v>
      </c>
      <c r="EE90">
        <v>49994021</v>
      </c>
      <c r="EF90">
        <v>3</v>
      </c>
      <c r="EG90" t="s">
        <v>89</v>
      </c>
      <c r="EH90">
        <v>0</v>
      </c>
      <c r="EI90" t="s">
        <v>3</v>
      </c>
      <c r="EJ90">
        <v>2</v>
      </c>
      <c r="EK90">
        <v>110001</v>
      </c>
      <c r="EL90" t="s">
        <v>109</v>
      </c>
      <c r="EM90" t="s">
        <v>105</v>
      </c>
      <c r="EO90" t="s">
        <v>106</v>
      </c>
      <c r="EQ90">
        <v>131072</v>
      </c>
      <c r="ER90">
        <v>20.6</v>
      </c>
      <c r="ES90">
        <v>0.4</v>
      </c>
      <c r="ET90">
        <v>0</v>
      </c>
      <c r="EU90">
        <v>0</v>
      </c>
      <c r="EV90">
        <v>20.2</v>
      </c>
      <c r="EW90">
        <v>2.1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90</v>
      </c>
      <c r="FY90">
        <v>46</v>
      </c>
      <c r="GA90" t="s">
        <v>3</v>
      </c>
      <c r="GD90">
        <v>0</v>
      </c>
      <c r="GF90">
        <v>-1843306938</v>
      </c>
      <c r="GG90">
        <v>2</v>
      </c>
      <c r="GH90">
        <v>1</v>
      </c>
      <c r="GI90">
        <v>2</v>
      </c>
      <c r="GJ90">
        <v>0</v>
      </c>
      <c r="GK90">
        <f>ROUND(R90*(S12)/100,0)</f>
        <v>0</v>
      </c>
      <c r="GL90">
        <f>ROUND(IF(AND(BH90=3,BI90=3,FS90&lt;&gt;0),P90,0),0)</f>
        <v>0</v>
      </c>
      <c r="GM90">
        <f>ROUND(O90+X90+Y90+GK90,0)+GX90</f>
        <v>468</v>
      </c>
      <c r="GN90">
        <f t="shared" si="53"/>
        <v>0</v>
      </c>
      <c r="GO90">
        <f t="shared" si="54"/>
        <v>468</v>
      </c>
      <c r="GP90">
        <f t="shared" si="55"/>
        <v>0</v>
      </c>
      <c r="GR90">
        <v>0</v>
      </c>
      <c r="GS90">
        <v>3</v>
      </c>
      <c r="GT90">
        <v>0</v>
      </c>
      <c r="GU90" t="s">
        <v>3</v>
      </c>
      <c r="GV90">
        <f t="shared" si="56"/>
        <v>0</v>
      </c>
      <c r="GW90">
        <v>1</v>
      </c>
      <c r="GX90">
        <f>ROUND(HC90*I90,0)</f>
        <v>0</v>
      </c>
      <c r="HA90">
        <v>0</v>
      </c>
      <c r="HB90">
        <v>0</v>
      </c>
      <c r="HC90">
        <f t="shared" si="57"/>
        <v>0</v>
      </c>
      <c r="HE90" t="s">
        <v>3</v>
      </c>
      <c r="HF90" t="s">
        <v>3</v>
      </c>
      <c r="HM90" t="s">
        <v>3</v>
      </c>
      <c r="HN90" t="s">
        <v>107</v>
      </c>
      <c r="HO90" t="s">
        <v>108</v>
      </c>
      <c r="HP90" t="s">
        <v>109</v>
      </c>
      <c r="HQ90" t="s">
        <v>109</v>
      </c>
      <c r="HS90">
        <v>0</v>
      </c>
      <c r="IK90">
        <v>0</v>
      </c>
    </row>
    <row r="91" spans="1:255" x14ac:dyDescent="0.2">
      <c r="A91" s="2">
        <v>17</v>
      </c>
      <c r="B91" s="2">
        <v>1</v>
      </c>
      <c r="C91" s="2"/>
      <c r="D91" s="2"/>
      <c r="E91" s="2" t="s">
        <v>154</v>
      </c>
      <c r="F91" s="2" t="s">
        <v>155</v>
      </c>
      <c r="G91" s="2" t="s">
        <v>156</v>
      </c>
      <c r="H91" s="2" t="s">
        <v>141</v>
      </c>
      <c r="I91" s="2">
        <v>4</v>
      </c>
      <c r="J91" s="2">
        <v>0</v>
      </c>
      <c r="K91" s="2">
        <v>4</v>
      </c>
      <c r="L91" s="2"/>
      <c r="M91" s="2"/>
      <c r="N91" s="2"/>
      <c r="O91" s="2">
        <f>ROUND(CP91,2)</f>
        <v>10587</v>
      </c>
      <c r="P91" s="2">
        <f>ROUND(ROUND(CQ91*I91,0)/BC91,2)</f>
        <v>10587</v>
      </c>
      <c r="Q91" s="2">
        <f>ROUND(CR91*I91,2)</f>
        <v>0</v>
      </c>
      <c r="R91" s="2">
        <f>ROUND(CS91*I91,2)</f>
        <v>0</v>
      </c>
      <c r="S91" s="2">
        <f>ROUND(CT91*I91,2)</f>
        <v>0</v>
      </c>
      <c r="T91" s="2">
        <f>ROUND(CU91*I91,2)</f>
        <v>0</v>
      </c>
      <c r="U91" s="2">
        <f t="shared" si="40"/>
        <v>0</v>
      </c>
      <c r="V91" s="2">
        <f t="shared" si="41"/>
        <v>0</v>
      </c>
      <c r="W91" s="2">
        <f>ROUND(CX91*I91,2)</f>
        <v>0</v>
      </c>
      <c r="X91" s="2">
        <f>ROUND(CY91,2)</f>
        <v>0</v>
      </c>
      <c r="Y91" s="2">
        <f>ROUND(CZ91,2)</f>
        <v>0</v>
      </c>
      <c r="Z91" s="2"/>
      <c r="AA91" s="2">
        <v>64865444</v>
      </c>
      <c r="AB91" s="2">
        <f t="shared" si="42"/>
        <v>2646.67</v>
      </c>
      <c r="AC91" s="2">
        <f t="shared" si="59"/>
        <v>2646.67</v>
      </c>
      <c r="AD91" s="2">
        <f t="shared" ref="AD91:AD98" si="68">ROUND((((ET91)-(EU91))+AE91),2)</f>
        <v>0</v>
      </c>
      <c r="AE91" s="2">
        <f t="shared" ref="AE91:AF98" si="69">ROUND((EU91),2)</f>
        <v>0</v>
      </c>
      <c r="AF91" s="2">
        <f t="shared" si="69"/>
        <v>0</v>
      </c>
      <c r="AG91" s="2">
        <f t="shared" si="43"/>
        <v>0</v>
      </c>
      <c r="AH91" s="2">
        <f t="shared" ref="AH91:AI98" si="70">(EW91)</f>
        <v>0</v>
      </c>
      <c r="AI91" s="2">
        <f t="shared" si="70"/>
        <v>0</v>
      </c>
      <c r="AJ91" s="2">
        <f t="shared" si="44"/>
        <v>0</v>
      </c>
      <c r="AK91" s="2">
        <v>2646.67</v>
      </c>
      <c r="AL91" s="2">
        <v>2646.67</v>
      </c>
      <c r="AM91" s="2">
        <v>0</v>
      </c>
      <c r="AN91" s="2">
        <v>0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78</v>
      </c>
      <c r="AU91" s="2">
        <v>57</v>
      </c>
      <c r="AV91" s="2">
        <v>1</v>
      </c>
      <c r="AW91" s="2">
        <v>1</v>
      </c>
      <c r="AX91" s="2"/>
      <c r="AY91" s="2"/>
      <c r="AZ91" s="2">
        <v>1</v>
      </c>
      <c r="BA91" s="2">
        <v>1</v>
      </c>
      <c r="BB91" s="2">
        <v>1</v>
      </c>
      <c r="BC91" s="2">
        <v>1</v>
      </c>
      <c r="BD91" s="2" t="s">
        <v>3</v>
      </c>
      <c r="BE91" s="2" t="s">
        <v>3</v>
      </c>
      <c r="BF91" s="2" t="s">
        <v>3</v>
      </c>
      <c r="BG91" s="2" t="s">
        <v>3</v>
      </c>
      <c r="BH91" s="2">
        <v>3</v>
      </c>
      <c r="BI91" s="2">
        <v>2</v>
      </c>
      <c r="BJ91" s="2" t="s">
        <v>3</v>
      </c>
      <c r="BK91" s="2"/>
      <c r="BL91" s="2"/>
      <c r="BM91" s="2">
        <v>400002</v>
      </c>
      <c r="BN91" s="2">
        <v>0</v>
      </c>
      <c r="BO91" s="2" t="s">
        <v>3</v>
      </c>
      <c r="BP91" s="2">
        <v>0</v>
      </c>
      <c r="BQ91" s="2">
        <v>7</v>
      </c>
      <c r="BR91" s="2">
        <v>0</v>
      </c>
      <c r="BS91" s="2">
        <v>1</v>
      </c>
      <c r="BT91" s="2">
        <v>1</v>
      </c>
      <c r="BU91" s="2">
        <v>1</v>
      </c>
      <c r="BV91" s="2">
        <v>1</v>
      </c>
      <c r="BW91" s="2">
        <v>1</v>
      </c>
      <c r="BX91" s="2">
        <v>1</v>
      </c>
      <c r="BY91" s="2" t="s">
        <v>3</v>
      </c>
      <c r="BZ91" s="2">
        <v>78</v>
      </c>
      <c r="CA91" s="2">
        <v>57</v>
      </c>
      <c r="CB91" s="2" t="s">
        <v>3</v>
      </c>
      <c r="CC91" s="2"/>
      <c r="CD91" s="2"/>
      <c r="CE91" s="2">
        <v>0</v>
      </c>
      <c r="CF91" s="2">
        <v>0</v>
      </c>
      <c r="CG91" s="2">
        <v>0</v>
      </c>
      <c r="CH91" s="2"/>
      <c r="CI91" s="2"/>
      <c r="CJ91" s="2"/>
      <c r="CK91" s="2"/>
      <c r="CL91" s="2"/>
      <c r="CM91" s="2">
        <v>0</v>
      </c>
      <c r="CN91" s="2" t="s">
        <v>3</v>
      </c>
      <c r="CO91" s="2">
        <v>0</v>
      </c>
      <c r="CP91" s="2">
        <f t="shared" si="45"/>
        <v>10587</v>
      </c>
      <c r="CQ91" s="2">
        <f>AC91</f>
        <v>2646.67</v>
      </c>
      <c r="CR91" s="2">
        <f>(((ET91)-(EU91)*BS91)+AE91*BS91)</f>
        <v>0</v>
      </c>
      <c r="CS91" s="2">
        <f t="shared" si="47"/>
        <v>0</v>
      </c>
      <c r="CT91" s="2">
        <f t="shared" si="48"/>
        <v>0</v>
      </c>
      <c r="CU91" s="2">
        <f t="shared" si="49"/>
        <v>0</v>
      </c>
      <c r="CV91" s="2">
        <f t="shared" si="50"/>
        <v>0</v>
      </c>
      <c r="CW91" s="2">
        <f t="shared" si="51"/>
        <v>0</v>
      </c>
      <c r="CX91" s="2">
        <f t="shared" si="52"/>
        <v>0</v>
      </c>
      <c r="CY91" s="2">
        <f t="shared" si="64"/>
        <v>0</v>
      </c>
      <c r="CZ91" s="2">
        <f t="shared" si="65"/>
        <v>0</v>
      </c>
      <c r="DA91" s="2"/>
      <c r="DB91" s="2"/>
      <c r="DC91" s="2" t="s">
        <v>3</v>
      </c>
      <c r="DD91" s="2" t="s">
        <v>3</v>
      </c>
      <c r="DE91" s="2" t="s">
        <v>3</v>
      </c>
      <c r="DF91" s="2" t="s">
        <v>3</v>
      </c>
      <c r="DG91" s="2" t="s">
        <v>3</v>
      </c>
      <c r="DH91" s="2" t="s">
        <v>3</v>
      </c>
      <c r="DI91" s="2" t="s">
        <v>3</v>
      </c>
      <c r="DJ91" s="2" t="s">
        <v>3</v>
      </c>
      <c r="DK91" s="2" t="s">
        <v>3</v>
      </c>
      <c r="DL91" s="2" t="s">
        <v>3</v>
      </c>
      <c r="DM91" s="2" t="s">
        <v>3</v>
      </c>
      <c r="DN91" s="2">
        <v>0</v>
      </c>
      <c r="DO91" s="2">
        <v>0</v>
      </c>
      <c r="DP91" s="2">
        <v>1</v>
      </c>
      <c r="DQ91" s="2">
        <v>1</v>
      </c>
      <c r="DR91" s="2"/>
      <c r="DS91" s="2"/>
      <c r="DT91" s="2"/>
      <c r="DU91" s="2">
        <v>1013</v>
      </c>
      <c r="DV91" s="2" t="s">
        <v>141</v>
      </c>
      <c r="DW91" s="2" t="s">
        <v>141</v>
      </c>
      <c r="DX91" s="2">
        <v>1</v>
      </c>
      <c r="DY91" s="2"/>
      <c r="DZ91" s="2" t="s">
        <v>3</v>
      </c>
      <c r="EA91" s="2" t="s">
        <v>3</v>
      </c>
      <c r="EB91" s="2" t="s">
        <v>3</v>
      </c>
      <c r="EC91" s="2" t="s">
        <v>3</v>
      </c>
      <c r="ED91" s="2"/>
      <c r="EE91" s="2">
        <v>49994505</v>
      </c>
      <c r="EF91" s="2">
        <v>7</v>
      </c>
      <c r="EG91" s="2" t="s">
        <v>28</v>
      </c>
      <c r="EH91" s="2">
        <v>109</v>
      </c>
      <c r="EI91" s="2" t="s">
        <v>29</v>
      </c>
      <c r="EJ91" s="2">
        <v>1</v>
      </c>
      <c r="EK91" s="2">
        <v>400002</v>
      </c>
      <c r="EL91" s="2" t="s">
        <v>29</v>
      </c>
      <c r="EM91" s="2" t="s">
        <v>30</v>
      </c>
      <c r="EN91" s="2"/>
      <c r="EO91" s="2" t="s">
        <v>3</v>
      </c>
      <c r="EP91" s="2"/>
      <c r="EQ91" s="2">
        <v>1703936</v>
      </c>
      <c r="ER91" s="2">
        <v>0</v>
      </c>
      <c r="ES91" s="2">
        <v>2646.67</v>
      </c>
      <c r="ET91" s="2">
        <v>0</v>
      </c>
      <c r="EU91" s="2">
        <v>0</v>
      </c>
      <c r="EV91" s="2">
        <v>0</v>
      </c>
      <c r="EW91" s="2">
        <v>0</v>
      </c>
      <c r="EX91" s="2">
        <v>0</v>
      </c>
      <c r="EY91" s="2">
        <v>0</v>
      </c>
      <c r="EZ91" s="2">
        <v>5</v>
      </c>
      <c r="FA91" s="2"/>
      <c r="FB91" s="2"/>
      <c r="FC91" s="2">
        <v>0</v>
      </c>
      <c r="FD91" s="2">
        <v>18</v>
      </c>
      <c r="FE91" s="2"/>
      <c r="FF91" s="2">
        <v>2646.67</v>
      </c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>
        <v>0</v>
      </c>
      <c r="FR91" s="2">
        <v>0</v>
      </c>
      <c r="FS91" s="2">
        <v>0</v>
      </c>
      <c r="FT91" s="2"/>
      <c r="FU91" s="2"/>
      <c r="FV91" s="2"/>
      <c r="FW91" s="2"/>
      <c r="FX91" s="2">
        <v>78</v>
      </c>
      <c r="FY91" s="2">
        <v>57</v>
      </c>
      <c r="FZ91" s="2"/>
      <c r="GA91" s="2" t="s">
        <v>3</v>
      </c>
      <c r="GB91" s="2"/>
      <c r="GC91" s="2"/>
      <c r="GD91" s="2">
        <v>1</v>
      </c>
      <c r="GE91" s="2"/>
      <c r="GF91" s="2">
        <v>1794338228</v>
      </c>
      <c r="GG91" s="2">
        <v>2</v>
      </c>
      <c r="GH91" s="2">
        <v>3</v>
      </c>
      <c r="GI91" s="2">
        <v>-2</v>
      </c>
      <c r="GJ91" s="2">
        <v>0</v>
      </c>
      <c r="GK91" s="2">
        <v>0</v>
      </c>
      <c r="GL91" s="2">
        <f>ROUND(IF(AND(BH91=3,BI91=3,FS91&lt;&gt;0),P91,0),2)</f>
        <v>0</v>
      </c>
      <c r="GM91" s="2">
        <f>ROUND(O91+X91+Y91,2)+GX91</f>
        <v>10587</v>
      </c>
      <c r="GN91" s="2">
        <f t="shared" si="53"/>
        <v>0</v>
      </c>
      <c r="GO91" s="2">
        <f t="shared" si="54"/>
        <v>10587</v>
      </c>
      <c r="GP91" s="2">
        <f t="shared" si="55"/>
        <v>0</v>
      </c>
      <c r="GQ91" s="2"/>
      <c r="GR91" s="2">
        <v>1</v>
      </c>
      <c r="GS91" s="2">
        <v>1</v>
      </c>
      <c r="GT91" s="2">
        <v>0</v>
      </c>
      <c r="GU91" s="2" t="s">
        <v>3</v>
      </c>
      <c r="GV91" s="2">
        <f t="shared" si="56"/>
        <v>0</v>
      </c>
      <c r="GW91" s="2">
        <v>1</v>
      </c>
      <c r="GX91" s="2">
        <f>ROUND(HC91*I91,2)</f>
        <v>0</v>
      </c>
      <c r="GY91" s="2"/>
      <c r="GZ91" s="2"/>
      <c r="HA91" s="2">
        <v>0</v>
      </c>
      <c r="HB91" s="2">
        <v>0</v>
      </c>
      <c r="HC91" s="2">
        <f t="shared" si="57"/>
        <v>0</v>
      </c>
      <c r="HD91" s="2"/>
      <c r="HE91" s="2" t="s">
        <v>3</v>
      </c>
      <c r="HF91" s="2" t="s">
        <v>3</v>
      </c>
      <c r="HG91" s="2">
        <f>ROUND(AC91*I91,0)</f>
        <v>10587</v>
      </c>
      <c r="HH91" s="2"/>
      <c r="HI91" s="2"/>
      <c r="HJ91" s="2"/>
      <c r="HK91" s="2"/>
      <c r="HL91" s="2"/>
      <c r="HM91" s="2" t="s">
        <v>3</v>
      </c>
      <c r="HN91" s="2" t="s">
        <v>31</v>
      </c>
      <c r="HO91" s="2" t="s">
        <v>32</v>
      </c>
      <c r="HP91" s="2" t="s">
        <v>29</v>
      </c>
      <c r="HQ91" s="2" t="s">
        <v>29</v>
      </c>
      <c r="HR91" s="2"/>
      <c r="HS91" s="2">
        <v>0</v>
      </c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>
        <v>0</v>
      </c>
      <c r="IL91" s="2"/>
      <c r="IM91" s="2"/>
      <c r="IN91" s="2"/>
      <c r="IO91" s="2"/>
      <c r="IP91" s="2"/>
      <c r="IQ91" s="2"/>
      <c r="IR91" s="2"/>
      <c r="IS91" s="2"/>
      <c r="IT91" s="2"/>
      <c r="IU91" s="2"/>
    </row>
    <row r="92" spans="1:255" x14ac:dyDescent="0.2">
      <c r="A92">
        <v>17</v>
      </c>
      <c r="B92">
        <v>1</v>
      </c>
      <c r="E92" t="s">
        <v>154</v>
      </c>
      <c r="F92" t="s">
        <v>155</v>
      </c>
      <c r="G92" t="s">
        <v>156</v>
      </c>
      <c r="H92" t="s">
        <v>141</v>
      </c>
      <c r="I92">
        <v>4</v>
      </c>
      <c r="J92">
        <v>0</v>
      </c>
      <c r="K92">
        <v>4</v>
      </c>
      <c r="O92">
        <f>ROUND(CP92,0)</f>
        <v>10798</v>
      </c>
      <c r="P92">
        <f>ROUND(CQ92*I92,0)</f>
        <v>10798</v>
      </c>
      <c r="Q92">
        <f>ROUND(CR92*I92,0)</f>
        <v>0</v>
      </c>
      <c r="R92">
        <f>ROUND(CS92*I92,0)</f>
        <v>0</v>
      </c>
      <c r="S92">
        <f>ROUND(CT92*I92,0)</f>
        <v>0</v>
      </c>
      <c r="T92">
        <f>ROUND(CU92*I92,0)</f>
        <v>0</v>
      </c>
      <c r="U92">
        <f t="shared" si="40"/>
        <v>0</v>
      </c>
      <c r="V92">
        <f t="shared" si="41"/>
        <v>0</v>
      </c>
      <c r="W92">
        <f>ROUND(CX92*I92,0)</f>
        <v>0</v>
      </c>
      <c r="X92">
        <f>ROUND(CY92,0)</f>
        <v>0</v>
      </c>
      <c r="Y92">
        <f>ROUND(CZ92,0)</f>
        <v>0</v>
      </c>
      <c r="AA92">
        <v>64865442</v>
      </c>
      <c r="AB92">
        <f t="shared" si="42"/>
        <v>2699.6</v>
      </c>
      <c r="AC92">
        <f t="shared" si="59"/>
        <v>2699.6</v>
      </c>
      <c r="AD92">
        <f t="shared" si="68"/>
        <v>0</v>
      </c>
      <c r="AE92">
        <f t="shared" si="69"/>
        <v>0</v>
      </c>
      <c r="AF92">
        <f t="shared" si="69"/>
        <v>0</v>
      </c>
      <c r="AG92">
        <f t="shared" si="43"/>
        <v>0</v>
      </c>
      <c r="AH92">
        <f t="shared" si="70"/>
        <v>0</v>
      </c>
      <c r="AI92">
        <f t="shared" si="70"/>
        <v>0</v>
      </c>
      <c r="AJ92">
        <f t="shared" si="44"/>
        <v>0</v>
      </c>
      <c r="AK92">
        <v>2699.6</v>
      </c>
      <c r="AL92">
        <v>2699.6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78</v>
      </c>
      <c r="AU92">
        <v>57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9.66</v>
      </c>
      <c r="BD92" t="s">
        <v>3</v>
      </c>
      <c r="BE92" t="s">
        <v>3</v>
      </c>
      <c r="BF92" t="s">
        <v>3</v>
      </c>
      <c r="BG92" t="s">
        <v>3</v>
      </c>
      <c r="BH92">
        <v>3</v>
      </c>
      <c r="BI92">
        <v>2</v>
      </c>
      <c r="BJ92" t="s">
        <v>3</v>
      </c>
      <c r="BM92">
        <v>400002</v>
      </c>
      <c r="BN92">
        <v>0</v>
      </c>
      <c r="BO92" t="s">
        <v>3</v>
      </c>
      <c r="BP92">
        <v>0</v>
      </c>
      <c r="BQ92">
        <v>7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78</v>
      </c>
      <c r="CA92">
        <v>57</v>
      </c>
      <c r="CB92" t="s">
        <v>3</v>
      </c>
      <c r="CE92">
        <v>0</v>
      </c>
      <c r="CF92">
        <v>0</v>
      </c>
      <c r="CG92">
        <v>0</v>
      </c>
      <c r="CM92">
        <v>0</v>
      </c>
      <c r="CN92" t="s">
        <v>3</v>
      </c>
      <c r="CO92">
        <v>0</v>
      </c>
      <c r="CP92">
        <f t="shared" si="45"/>
        <v>10798</v>
      </c>
      <c r="CQ92">
        <f>AC92</f>
        <v>2699.6</v>
      </c>
      <c r="CR92">
        <f>(((ET92)-(EU92)*BS92)+AE92*BS92)</f>
        <v>0</v>
      </c>
      <c r="CS92">
        <f t="shared" si="47"/>
        <v>0</v>
      </c>
      <c r="CT92">
        <f t="shared" si="48"/>
        <v>0</v>
      </c>
      <c r="CU92">
        <f t="shared" si="49"/>
        <v>0</v>
      </c>
      <c r="CV92">
        <f t="shared" si="50"/>
        <v>0</v>
      </c>
      <c r="CW92">
        <f t="shared" si="51"/>
        <v>0</v>
      </c>
      <c r="CX92">
        <f t="shared" si="52"/>
        <v>0</v>
      </c>
      <c r="CY92">
        <f t="shared" si="64"/>
        <v>0</v>
      </c>
      <c r="CZ92">
        <f t="shared" si="65"/>
        <v>0</v>
      </c>
      <c r="DC92" t="s">
        <v>3</v>
      </c>
      <c r="DD92" t="s">
        <v>3</v>
      </c>
      <c r="DE92" t="s">
        <v>3</v>
      </c>
      <c r="DF92" t="s">
        <v>3</v>
      </c>
      <c r="DG92" t="s">
        <v>3</v>
      </c>
      <c r="DH92" t="s">
        <v>3</v>
      </c>
      <c r="DI92" t="s">
        <v>3</v>
      </c>
      <c r="DJ92" t="s">
        <v>3</v>
      </c>
      <c r="DK92" t="s">
        <v>3</v>
      </c>
      <c r="DL92" t="s">
        <v>3</v>
      </c>
      <c r="DM92" t="s">
        <v>3</v>
      </c>
      <c r="DN92">
        <v>0</v>
      </c>
      <c r="DO92">
        <v>0</v>
      </c>
      <c r="DP92">
        <v>1</v>
      </c>
      <c r="DQ92">
        <v>1</v>
      </c>
      <c r="DU92">
        <v>1013</v>
      </c>
      <c r="DV92" t="s">
        <v>141</v>
      </c>
      <c r="DW92" t="s">
        <v>141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49994505</v>
      </c>
      <c r="EF92">
        <v>7</v>
      </c>
      <c r="EG92" t="s">
        <v>28</v>
      </c>
      <c r="EH92">
        <v>109</v>
      </c>
      <c r="EI92" t="s">
        <v>29</v>
      </c>
      <c r="EJ92">
        <v>1</v>
      </c>
      <c r="EK92">
        <v>400002</v>
      </c>
      <c r="EL92" t="s">
        <v>29</v>
      </c>
      <c r="EM92" t="s">
        <v>30</v>
      </c>
      <c r="EO92" t="s">
        <v>3</v>
      </c>
      <c r="EQ92">
        <v>1703936</v>
      </c>
      <c r="ER92">
        <v>279.46000000000004</v>
      </c>
      <c r="ES92">
        <v>2699.6</v>
      </c>
      <c r="ET92">
        <v>0</v>
      </c>
      <c r="EU92">
        <v>0</v>
      </c>
      <c r="EV92">
        <v>0</v>
      </c>
      <c r="EW92">
        <v>0</v>
      </c>
      <c r="EX92">
        <v>0</v>
      </c>
      <c r="EY92">
        <v>0</v>
      </c>
      <c r="EZ92">
        <v>5</v>
      </c>
      <c r="FC92">
        <v>0</v>
      </c>
      <c r="FD92">
        <v>18</v>
      </c>
      <c r="FF92">
        <v>2646.67</v>
      </c>
      <c r="FQ92">
        <v>0</v>
      </c>
      <c r="FR92">
        <v>0</v>
      </c>
      <c r="FS92">
        <v>0</v>
      </c>
      <c r="FX92">
        <v>78</v>
      </c>
      <c r="FY92">
        <v>57</v>
      </c>
      <c r="GA92" t="s">
        <v>157</v>
      </c>
      <c r="GD92">
        <v>0</v>
      </c>
      <c r="GF92">
        <v>1794338228</v>
      </c>
      <c r="GG92">
        <v>2</v>
      </c>
      <c r="GH92">
        <v>3</v>
      </c>
      <c r="GI92">
        <v>5</v>
      </c>
      <c r="GJ92">
        <v>0</v>
      </c>
      <c r="GK92">
        <f>ROUND(R92*(S12)/100,0)</f>
        <v>0</v>
      </c>
      <c r="GL92">
        <f>ROUND(IF(AND(BH92=3,BI92=3,FS92&lt;&gt;0),P92,0),0)</f>
        <v>0</v>
      </c>
      <c r="GM92">
        <f>ROUND(O92+X92+Y92+GK92,0)+GX92</f>
        <v>10798</v>
      </c>
      <c r="GN92">
        <f t="shared" si="53"/>
        <v>0</v>
      </c>
      <c r="GO92">
        <f t="shared" si="54"/>
        <v>10798</v>
      </c>
      <c r="GP92">
        <f t="shared" si="55"/>
        <v>0</v>
      </c>
      <c r="GR92">
        <v>1</v>
      </c>
      <c r="GS92">
        <v>1</v>
      </c>
      <c r="GT92">
        <v>0</v>
      </c>
      <c r="GU92" t="s">
        <v>3</v>
      </c>
      <c r="GV92">
        <f t="shared" si="56"/>
        <v>0</v>
      </c>
      <c r="GW92">
        <v>1</v>
      </c>
      <c r="GX92">
        <f>ROUND(HC92*I92,0)</f>
        <v>0</v>
      </c>
      <c r="HA92">
        <v>0</v>
      </c>
      <c r="HB92">
        <v>0</v>
      </c>
      <c r="HC92">
        <f t="shared" si="57"/>
        <v>0</v>
      </c>
      <c r="HE92" t="s">
        <v>143</v>
      </c>
      <c r="HF92" t="s">
        <v>90</v>
      </c>
      <c r="HG92">
        <f>ROUND(AC92*I92,0)</f>
        <v>10798</v>
      </c>
      <c r="HM92" t="s">
        <v>3</v>
      </c>
      <c r="HN92" t="s">
        <v>31</v>
      </c>
      <c r="HO92" t="s">
        <v>32</v>
      </c>
      <c r="HP92" t="s">
        <v>29</v>
      </c>
      <c r="HQ92" t="s">
        <v>29</v>
      </c>
      <c r="HS92">
        <v>0</v>
      </c>
      <c r="IK92">
        <v>0</v>
      </c>
    </row>
    <row r="93" spans="1:255" x14ac:dyDescent="0.2">
      <c r="A93" s="2">
        <v>17</v>
      </c>
      <c r="B93" s="2">
        <v>1</v>
      </c>
      <c r="C93" s="2">
        <f>ROW(SmtRes!A115)</f>
        <v>115</v>
      </c>
      <c r="D93" s="2">
        <f>ROW(EtalonRes!A115)</f>
        <v>115</v>
      </c>
      <c r="E93" s="2" t="s">
        <v>158</v>
      </c>
      <c r="F93" s="2" t="s">
        <v>159</v>
      </c>
      <c r="G93" s="2" t="s">
        <v>160</v>
      </c>
      <c r="H93" s="2" t="s">
        <v>161</v>
      </c>
      <c r="I93" s="2">
        <f>ROUND((500+40)/100,7)</f>
        <v>5.4</v>
      </c>
      <c r="J93" s="2">
        <v>0</v>
      </c>
      <c r="K93" s="2">
        <f>ROUND((500+40)/100,7)</f>
        <v>5.4</v>
      </c>
      <c r="L93" s="2"/>
      <c r="M93" s="2"/>
      <c r="N93" s="2"/>
      <c r="O93" s="2">
        <f>ROUND(CP93,2)</f>
        <v>956.67</v>
      </c>
      <c r="P93" s="2">
        <f>ROUND(CQ93*I93,2)</f>
        <v>164.11</v>
      </c>
      <c r="Q93" s="2">
        <f>ROUND(CR93*I93,2)</f>
        <v>310.5</v>
      </c>
      <c r="R93" s="2">
        <f>ROUND(CS93*I93,2)</f>
        <v>14.58</v>
      </c>
      <c r="S93" s="2">
        <f>ROUND(CT93*I93,2)</f>
        <v>482.06</v>
      </c>
      <c r="T93" s="2">
        <f>ROUND(CU93*I93,2)</f>
        <v>0</v>
      </c>
      <c r="U93" s="2">
        <f t="shared" si="40"/>
        <v>50.112000000000002</v>
      </c>
      <c r="V93" s="2">
        <f t="shared" si="41"/>
        <v>1.08</v>
      </c>
      <c r="W93" s="2">
        <f>ROUND(CX93*I93,2)</f>
        <v>0</v>
      </c>
      <c r="X93" s="2">
        <f>ROUND(CY93,2)</f>
        <v>481.74</v>
      </c>
      <c r="Y93" s="2">
        <f>ROUND(CZ93,2)</f>
        <v>253.29</v>
      </c>
      <c r="Z93" s="2"/>
      <c r="AA93" s="2">
        <v>64865444</v>
      </c>
      <c r="AB93" s="2">
        <f t="shared" si="42"/>
        <v>177.16</v>
      </c>
      <c r="AC93" s="2">
        <f t="shared" si="59"/>
        <v>30.39</v>
      </c>
      <c r="AD93" s="2">
        <f t="shared" si="68"/>
        <v>57.5</v>
      </c>
      <c r="AE93" s="2">
        <f t="shared" si="69"/>
        <v>2.7</v>
      </c>
      <c r="AF93" s="2">
        <f t="shared" si="69"/>
        <v>89.27</v>
      </c>
      <c r="AG93" s="2">
        <f t="shared" si="43"/>
        <v>0</v>
      </c>
      <c r="AH93" s="2">
        <f t="shared" si="70"/>
        <v>9.2799999999999994</v>
      </c>
      <c r="AI93" s="2">
        <f t="shared" si="70"/>
        <v>0.2</v>
      </c>
      <c r="AJ93" s="2">
        <f t="shared" si="44"/>
        <v>0</v>
      </c>
      <c r="AK93" s="2">
        <v>177.16</v>
      </c>
      <c r="AL93" s="2">
        <v>30.39</v>
      </c>
      <c r="AM93" s="2">
        <v>57.5</v>
      </c>
      <c r="AN93" s="2">
        <v>2.7</v>
      </c>
      <c r="AO93" s="2">
        <v>89.27</v>
      </c>
      <c r="AP93" s="2">
        <v>0</v>
      </c>
      <c r="AQ93" s="2">
        <v>9.2799999999999994</v>
      </c>
      <c r="AR93" s="2">
        <v>0.2</v>
      </c>
      <c r="AS93" s="2">
        <v>0</v>
      </c>
      <c r="AT93" s="2">
        <v>97</v>
      </c>
      <c r="AU93" s="2">
        <v>51</v>
      </c>
      <c r="AV93" s="2">
        <v>1</v>
      </c>
      <c r="AW93" s="2">
        <v>1</v>
      </c>
      <c r="AX93" s="2"/>
      <c r="AY93" s="2"/>
      <c r="AZ93" s="2">
        <v>1</v>
      </c>
      <c r="BA93" s="2">
        <v>1</v>
      </c>
      <c r="BB93" s="2">
        <v>1</v>
      </c>
      <c r="BC93" s="2">
        <v>1</v>
      </c>
      <c r="BD93" s="2" t="s">
        <v>3</v>
      </c>
      <c r="BE93" s="2" t="s">
        <v>3</v>
      </c>
      <c r="BF93" s="2" t="s">
        <v>3</v>
      </c>
      <c r="BG93" s="2" t="s">
        <v>3</v>
      </c>
      <c r="BH93" s="2">
        <v>0</v>
      </c>
      <c r="BI93" s="2">
        <v>2</v>
      </c>
      <c r="BJ93" s="2" t="s">
        <v>162</v>
      </c>
      <c r="BK93" s="2"/>
      <c r="BL93" s="2"/>
      <c r="BM93" s="2">
        <v>108001</v>
      </c>
      <c r="BN93" s="2">
        <v>0</v>
      </c>
      <c r="BO93" s="2" t="s">
        <v>3</v>
      </c>
      <c r="BP93" s="2">
        <v>0</v>
      </c>
      <c r="BQ93" s="2">
        <v>3</v>
      </c>
      <c r="BR93" s="2">
        <v>0</v>
      </c>
      <c r="BS93" s="2">
        <v>1</v>
      </c>
      <c r="BT93" s="2">
        <v>1</v>
      </c>
      <c r="BU93" s="2">
        <v>1</v>
      </c>
      <c r="BV93" s="2">
        <v>1</v>
      </c>
      <c r="BW93" s="2">
        <v>1</v>
      </c>
      <c r="BX93" s="2">
        <v>1</v>
      </c>
      <c r="BY93" s="2" t="s">
        <v>3</v>
      </c>
      <c r="BZ93" s="2">
        <v>97</v>
      </c>
      <c r="CA93" s="2">
        <v>51</v>
      </c>
      <c r="CB93" s="2" t="s">
        <v>3</v>
      </c>
      <c r="CC93" s="2"/>
      <c r="CD93" s="2"/>
      <c r="CE93" s="2">
        <v>0</v>
      </c>
      <c r="CF93" s="2">
        <v>0</v>
      </c>
      <c r="CG93" s="2">
        <v>0</v>
      </c>
      <c r="CH93" s="2"/>
      <c r="CI93" s="2"/>
      <c r="CJ93" s="2"/>
      <c r="CK93" s="2"/>
      <c r="CL93" s="2"/>
      <c r="CM93" s="2">
        <v>0</v>
      </c>
      <c r="CN93" s="2" t="s">
        <v>3</v>
      </c>
      <c r="CO93" s="2">
        <v>0</v>
      </c>
      <c r="CP93" s="2">
        <f t="shared" si="45"/>
        <v>956.67000000000007</v>
      </c>
      <c r="CQ93" s="2">
        <f>AC93*BC93</f>
        <v>30.39</v>
      </c>
      <c r="CR93" s="2">
        <f>(((ET93)*BB93-(EU93)*BS93)+AE93*BS93)</f>
        <v>57.5</v>
      </c>
      <c r="CS93" s="2">
        <f t="shared" si="47"/>
        <v>2.7</v>
      </c>
      <c r="CT93" s="2">
        <f t="shared" si="48"/>
        <v>89.27</v>
      </c>
      <c r="CU93" s="2">
        <f t="shared" si="49"/>
        <v>0</v>
      </c>
      <c r="CV93" s="2">
        <f t="shared" si="50"/>
        <v>9.2799999999999994</v>
      </c>
      <c r="CW93" s="2">
        <f t="shared" si="51"/>
        <v>0.2</v>
      </c>
      <c r="CX93" s="2">
        <f t="shared" si="52"/>
        <v>0</v>
      </c>
      <c r="CY93" s="2">
        <f t="shared" si="64"/>
        <v>481.74080000000004</v>
      </c>
      <c r="CZ93" s="2">
        <f t="shared" si="65"/>
        <v>253.28639999999999</v>
      </c>
      <c r="DA93" s="2"/>
      <c r="DB93" s="2"/>
      <c r="DC93" s="2" t="s">
        <v>3</v>
      </c>
      <c r="DD93" s="2" t="s">
        <v>3</v>
      </c>
      <c r="DE93" s="2" t="s">
        <v>3</v>
      </c>
      <c r="DF93" s="2" t="s">
        <v>3</v>
      </c>
      <c r="DG93" s="2" t="s">
        <v>3</v>
      </c>
      <c r="DH93" s="2" t="s">
        <v>3</v>
      </c>
      <c r="DI93" s="2" t="s">
        <v>3</v>
      </c>
      <c r="DJ93" s="2" t="s">
        <v>3</v>
      </c>
      <c r="DK93" s="2" t="s">
        <v>3</v>
      </c>
      <c r="DL93" s="2" t="s">
        <v>3</v>
      </c>
      <c r="DM93" s="2" t="s">
        <v>3</v>
      </c>
      <c r="DN93" s="2">
        <v>0</v>
      </c>
      <c r="DO93" s="2">
        <v>0</v>
      </c>
      <c r="DP93" s="2">
        <v>1</v>
      </c>
      <c r="DQ93" s="2">
        <v>1</v>
      </c>
      <c r="DR93" s="2"/>
      <c r="DS93" s="2"/>
      <c r="DT93" s="2"/>
      <c r="DU93" s="2">
        <v>1013</v>
      </c>
      <c r="DV93" s="2" t="s">
        <v>161</v>
      </c>
      <c r="DW93" s="2" t="s">
        <v>161</v>
      </c>
      <c r="DX93" s="2">
        <v>1</v>
      </c>
      <c r="DY93" s="2"/>
      <c r="DZ93" s="2" t="s">
        <v>3</v>
      </c>
      <c r="EA93" s="2" t="s">
        <v>3</v>
      </c>
      <c r="EB93" s="2" t="s">
        <v>3</v>
      </c>
      <c r="EC93" s="2" t="s">
        <v>3</v>
      </c>
      <c r="ED93" s="2"/>
      <c r="EE93" s="2">
        <v>49994016</v>
      </c>
      <c r="EF93" s="2">
        <v>3</v>
      </c>
      <c r="EG93" s="2" t="s">
        <v>89</v>
      </c>
      <c r="EH93" s="2">
        <v>0</v>
      </c>
      <c r="EI93" s="2" t="s">
        <v>3</v>
      </c>
      <c r="EJ93" s="2">
        <v>2</v>
      </c>
      <c r="EK93" s="2">
        <v>108001</v>
      </c>
      <c r="EL93" s="2" t="s">
        <v>95</v>
      </c>
      <c r="EM93" s="2" t="s">
        <v>96</v>
      </c>
      <c r="EN93" s="2"/>
      <c r="EO93" s="2" t="s">
        <v>3</v>
      </c>
      <c r="EP93" s="2"/>
      <c r="EQ93" s="2">
        <v>131072</v>
      </c>
      <c r="ER93" s="2">
        <v>177.16</v>
      </c>
      <c r="ES93" s="2">
        <v>30.39</v>
      </c>
      <c r="ET93" s="2">
        <v>57.5</v>
      </c>
      <c r="EU93" s="2">
        <v>2.7</v>
      </c>
      <c r="EV93" s="2">
        <v>89.27</v>
      </c>
      <c r="EW93" s="2">
        <v>9.2799999999999994</v>
      </c>
      <c r="EX93" s="2">
        <v>0.2</v>
      </c>
      <c r="EY93" s="2">
        <v>0</v>
      </c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>
        <v>0</v>
      </c>
      <c r="FR93" s="2">
        <v>0</v>
      </c>
      <c r="FS93" s="2">
        <v>0</v>
      </c>
      <c r="FT93" s="2"/>
      <c r="FU93" s="2"/>
      <c r="FV93" s="2"/>
      <c r="FW93" s="2"/>
      <c r="FX93" s="2">
        <v>97</v>
      </c>
      <c r="FY93" s="2">
        <v>51</v>
      </c>
      <c r="FZ93" s="2"/>
      <c r="GA93" s="2" t="s">
        <v>3</v>
      </c>
      <c r="GB93" s="2"/>
      <c r="GC93" s="2"/>
      <c r="GD93" s="2">
        <v>1</v>
      </c>
      <c r="GE93" s="2"/>
      <c r="GF93" s="2">
        <v>-1674179914</v>
      </c>
      <c r="GG93" s="2">
        <v>2</v>
      </c>
      <c r="GH93" s="2">
        <v>1</v>
      </c>
      <c r="GI93" s="2">
        <v>-2</v>
      </c>
      <c r="GJ93" s="2">
        <v>0</v>
      </c>
      <c r="GK93" s="2">
        <v>0</v>
      </c>
      <c r="GL93" s="2">
        <f>ROUND(IF(AND(BH93=3,BI93=3,FS93&lt;&gt;0),P93,0),2)</f>
        <v>0</v>
      </c>
      <c r="GM93" s="2">
        <f>ROUND(O93+X93+Y93,2)+GX93</f>
        <v>1691.7</v>
      </c>
      <c r="GN93" s="2">
        <f t="shared" si="53"/>
        <v>0</v>
      </c>
      <c r="GO93" s="2">
        <f t="shared" si="54"/>
        <v>1691.7</v>
      </c>
      <c r="GP93" s="2">
        <f t="shared" si="55"/>
        <v>0</v>
      </c>
      <c r="GQ93" s="2"/>
      <c r="GR93" s="2">
        <v>0</v>
      </c>
      <c r="GS93" s="2">
        <v>3</v>
      </c>
      <c r="GT93" s="2">
        <v>0</v>
      </c>
      <c r="GU93" s="2" t="s">
        <v>3</v>
      </c>
      <c r="GV93" s="2">
        <f t="shared" si="56"/>
        <v>0</v>
      </c>
      <c r="GW93" s="2">
        <v>1</v>
      </c>
      <c r="GX93" s="2">
        <f>ROUND(HC93*I93,2)</f>
        <v>0</v>
      </c>
      <c r="GY93" s="2"/>
      <c r="GZ93" s="2"/>
      <c r="HA93" s="2">
        <v>0</v>
      </c>
      <c r="HB93" s="2">
        <v>0</v>
      </c>
      <c r="HC93" s="2">
        <f t="shared" si="57"/>
        <v>0</v>
      </c>
      <c r="HD93" s="2"/>
      <c r="HE93" s="2" t="s">
        <v>3</v>
      </c>
      <c r="HF93" s="2" t="s">
        <v>3</v>
      </c>
      <c r="HG93" s="2"/>
      <c r="HH93" s="2"/>
      <c r="HI93" s="2"/>
      <c r="HJ93" s="2"/>
      <c r="HK93" s="2"/>
      <c r="HL93" s="2"/>
      <c r="HM93" s="2" t="s">
        <v>3</v>
      </c>
      <c r="HN93" s="2" t="s">
        <v>97</v>
      </c>
      <c r="HO93" s="2" t="s">
        <v>98</v>
      </c>
      <c r="HP93" s="2" t="s">
        <v>95</v>
      </c>
      <c r="HQ93" s="2" t="s">
        <v>95</v>
      </c>
      <c r="HR93" s="2"/>
      <c r="HS93" s="2">
        <v>0</v>
      </c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>
        <v>0</v>
      </c>
      <c r="IL93" s="2"/>
      <c r="IM93" s="2"/>
      <c r="IN93" s="2"/>
      <c r="IO93" s="2"/>
      <c r="IP93" s="2"/>
      <c r="IQ93" s="2"/>
      <c r="IR93" s="2"/>
      <c r="IS93" s="2"/>
      <c r="IT93" s="2"/>
      <c r="IU93" s="2"/>
    </row>
    <row r="94" spans="1:255" x14ac:dyDescent="0.2">
      <c r="A94">
        <v>17</v>
      </c>
      <c r="B94">
        <v>1</v>
      </c>
      <c r="C94">
        <f>ROW(SmtRes!A126)</f>
        <v>126</v>
      </c>
      <c r="D94">
        <f>ROW(EtalonRes!A126)</f>
        <v>126</v>
      </c>
      <c r="E94" t="s">
        <v>158</v>
      </c>
      <c r="F94" t="s">
        <v>159</v>
      </c>
      <c r="G94" t="s">
        <v>160</v>
      </c>
      <c r="H94" t="s">
        <v>161</v>
      </c>
      <c r="I94">
        <f>ROUND((500+40)/100,7)</f>
        <v>5.4</v>
      </c>
      <c r="J94">
        <v>0</v>
      </c>
      <c r="K94">
        <f>ROUND((500+40)/100,7)</f>
        <v>5.4</v>
      </c>
      <c r="O94">
        <f>ROUND(CP94,0)</f>
        <v>31377</v>
      </c>
      <c r="P94">
        <f>ROUND(CQ94*I94,0)</f>
        <v>2373</v>
      </c>
      <c r="Q94">
        <f>ROUND(CR94*I94,0)</f>
        <v>4453</v>
      </c>
      <c r="R94">
        <f>ROUND(CS94*I94,0)</f>
        <v>743</v>
      </c>
      <c r="S94">
        <f>ROUND(CT94*I94,0)</f>
        <v>24551</v>
      </c>
      <c r="T94">
        <f>ROUND(CU94*I94,0)</f>
        <v>0</v>
      </c>
      <c r="U94">
        <f t="shared" si="40"/>
        <v>50.112000000000002</v>
      </c>
      <c r="V94">
        <f t="shared" si="41"/>
        <v>1.08</v>
      </c>
      <c r="W94">
        <f>ROUND(CX94*I94,0)</f>
        <v>0</v>
      </c>
      <c r="X94">
        <f>ROUND(CY94,0)</f>
        <v>24535</v>
      </c>
      <c r="Y94">
        <f>ROUND(CZ94,0)</f>
        <v>12900</v>
      </c>
      <c r="AA94">
        <v>64865442</v>
      </c>
      <c r="AB94">
        <f t="shared" si="42"/>
        <v>177.16</v>
      </c>
      <c r="AC94">
        <f t="shared" si="59"/>
        <v>30.39</v>
      </c>
      <c r="AD94">
        <f t="shared" si="68"/>
        <v>57.5</v>
      </c>
      <c r="AE94">
        <f t="shared" si="69"/>
        <v>2.7</v>
      </c>
      <c r="AF94">
        <f t="shared" si="69"/>
        <v>89.27</v>
      </c>
      <c r="AG94">
        <f t="shared" si="43"/>
        <v>0</v>
      </c>
      <c r="AH94">
        <f t="shared" si="70"/>
        <v>9.2799999999999994</v>
      </c>
      <c r="AI94">
        <f t="shared" si="70"/>
        <v>0.2</v>
      </c>
      <c r="AJ94">
        <f t="shared" si="44"/>
        <v>0</v>
      </c>
      <c r="AK94">
        <v>177.16</v>
      </c>
      <c r="AL94">
        <v>30.39</v>
      </c>
      <c r="AM94">
        <v>57.5</v>
      </c>
      <c r="AN94">
        <v>2.7</v>
      </c>
      <c r="AO94">
        <v>89.27</v>
      </c>
      <c r="AP94">
        <v>0</v>
      </c>
      <c r="AQ94">
        <v>9.2799999999999994</v>
      </c>
      <c r="AR94">
        <v>0.2</v>
      </c>
      <c r="AS94">
        <v>0</v>
      </c>
      <c r="AT94">
        <v>97</v>
      </c>
      <c r="AU94">
        <v>51</v>
      </c>
      <c r="AV94">
        <v>1</v>
      </c>
      <c r="AW94">
        <v>1</v>
      </c>
      <c r="AZ94">
        <v>1</v>
      </c>
      <c r="BA94">
        <v>50.93</v>
      </c>
      <c r="BB94">
        <v>14.34</v>
      </c>
      <c r="BC94">
        <v>14.46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2</v>
      </c>
      <c r="BJ94" t="s">
        <v>162</v>
      </c>
      <c r="BM94">
        <v>108001</v>
      </c>
      <c r="BN94">
        <v>0</v>
      </c>
      <c r="BO94" t="s">
        <v>159</v>
      </c>
      <c r="BP94">
        <v>1</v>
      </c>
      <c r="BQ94">
        <v>3</v>
      </c>
      <c r="BR94">
        <v>0</v>
      </c>
      <c r="BS94">
        <v>50.93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97</v>
      </c>
      <c r="CA94">
        <v>51</v>
      </c>
      <c r="CB94" t="s">
        <v>3</v>
      </c>
      <c r="CE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 t="shared" si="45"/>
        <v>31377</v>
      </c>
      <c r="CQ94">
        <f>AC94*BC94</f>
        <v>439.43940000000003</v>
      </c>
      <c r="CR94">
        <f>(((ET94)*BB94-(EU94)*BS94)+AE94*BS94)</f>
        <v>824.55</v>
      </c>
      <c r="CS94">
        <f t="shared" si="47"/>
        <v>137.511</v>
      </c>
      <c r="CT94">
        <f t="shared" si="48"/>
        <v>4546.5210999999999</v>
      </c>
      <c r="CU94">
        <f t="shared" si="49"/>
        <v>0</v>
      </c>
      <c r="CV94">
        <f t="shared" si="50"/>
        <v>9.2799999999999994</v>
      </c>
      <c r="CW94">
        <f t="shared" si="51"/>
        <v>0.2</v>
      </c>
      <c r="CX94">
        <f t="shared" si="52"/>
        <v>0</v>
      </c>
      <c r="CY94">
        <f t="shared" si="64"/>
        <v>24535.18</v>
      </c>
      <c r="CZ94">
        <f t="shared" si="65"/>
        <v>12899.94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U94">
        <v>1013</v>
      </c>
      <c r="DV94" t="s">
        <v>161</v>
      </c>
      <c r="DW94" t="s">
        <v>161</v>
      </c>
      <c r="DX94">
        <v>1</v>
      </c>
      <c r="DZ94" t="s">
        <v>3</v>
      </c>
      <c r="EA94" t="s">
        <v>3</v>
      </c>
      <c r="EB94" t="s">
        <v>3</v>
      </c>
      <c r="EC94" t="s">
        <v>3</v>
      </c>
      <c r="EE94">
        <v>49994016</v>
      </c>
      <c r="EF94">
        <v>3</v>
      </c>
      <c r="EG94" t="s">
        <v>89</v>
      </c>
      <c r="EH94">
        <v>0</v>
      </c>
      <c r="EI94" t="s">
        <v>3</v>
      </c>
      <c r="EJ94">
        <v>2</v>
      </c>
      <c r="EK94">
        <v>108001</v>
      </c>
      <c r="EL94" t="s">
        <v>95</v>
      </c>
      <c r="EM94" t="s">
        <v>96</v>
      </c>
      <c r="EO94" t="s">
        <v>3</v>
      </c>
      <c r="EQ94">
        <v>131072</v>
      </c>
      <c r="ER94">
        <v>177.16</v>
      </c>
      <c r="ES94">
        <v>30.39</v>
      </c>
      <c r="ET94">
        <v>57.5</v>
      </c>
      <c r="EU94">
        <v>2.7</v>
      </c>
      <c r="EV94">
        <v>89.27</v>
      </c>
      <c r="EW94">
        <v>9.2799999999999994</v>
      </c>
      <c r="EX94">
        <v>0.2</v>
      </c>
      <c r="EY94">
        <v>0</v>
      </c>
      <c r="FQ94">
        <v>0</v>
      </c>
      <c r="FR94">
        <v>0</v>
      </c>
      <c r="FS94">
        <v>0</v>
      </c>
      <c r="FX94">
        <v>97</v>
      </c>
      <c r="FY94">
        <v>51</v>
      </c>
      <c r="GA94" t="s">
        <v>3</v>
      </c>
      <c r="GD94">
        <v>0</v>
      </c>
      <c r="GF94">
        <v>-1674179914</v>
      </c>
      <c r="GG94">
        <v>2</v>
      </c>
      <c r="GH94">
        <v>1</v>
      </c>
      <c r="GI94">
        <v>2</v>
      </c>
      <c r="GJ94">
        <v>0</v>
      </c>
      <c r="GK94">
        <f>ROUND(R94*(S12)/100,0)</f>
        <v>1189</v>
      </c>
      <c r="GL94">
        <f>ROUND(IF(AND(BH94=3,BI94=3,FS94&lt;&gt;0),P94,0),0)</f>
        <v>0</v>
      </c>
      <c r="GM94">
        <f>ROUND(O94+X94+Y94+GK94,0)+GX94</f>
        <v>70001</v>
      </c>
      <c r="GN94">
        <f t="shared" si="53"/>
        <v>0</v>
      </c>
      <c r="GO94">
        <f t="shared" si="54"/>
        <v>70001</v>
      </c>
      <c r="GP94">
        <f t="shared" si="55"/>
        <v>0</v>
      </c>
      <c r="GR94">
        <v>0</v>
      </c>
      <c r="GS94">
        <v>3</v>
      </c>
      <c r="GT94">
        <v>0</v>
      </c>
      <c r="GU94" t="s">
        <v>3</v>
      </c>
      <c r="GV94">
        <f t="shared" si="56"/>
        <v>0</v>
      </c>
      <c r="GW94">
        <v>1</v>
      </c>
      <c r="GX94">
        <f>ROUND(HC94*I94,0)</f>
        <v>0</v>
      </c>
      <c r="HA94">
        <v>0</v>
      </c>
      <c r="HB94">
        <v>0</v>
      </c>
      <c r="HC94">
        <f t="shared" si="57"/>
        <v>0</v>
      </c>
      <c r="HE94" t="s">
        <v>3</v>
      </c>
      <c r="HF94" t="s">
        <v>3</v>
      </c>
      <c r="HM94" t="s">
        <v>3</v>
      </c>
      <c r="HN94" t="s">
        <v>97</v>
      </c>
      <c r="HO94" t="s">
        <v>98</v>
      </c>
      <c r="HP94" t="s">
        <v>95</v>
      </c>
      <c r="HQ94" t="s">
        <v>95</v>
      </c>
      <c r="HS94">
        <v>0</v>
      </c>
      <c r="IK94">
        <v>0</v>
      </c>
    </row>
    <row r="95" spans="1:255" x14ac:dyDescent="0.2">
      <c r="A95" s="2">
        <v>17</v>
      </c>
      <c r="B95" s="2">
        <v>1</v>
      </c>
      <c r="C95" s="2"/>
      <c r="D95" s="2"/>
      <c r="E95" s="2" t="s">
        <v>163</v>
      </c>
      <c r="F95" s="2" t="s">
        <v>164</v>
      </c>
      <c r="G95" s="2" t="s">
        <v>165</v>
      </c>
      <c r="H95" s="2" t="s">
        <v>166</v>
      </c>
      <c r="I95" s="2">
        <f>ROUND(500,7)</f>
        <v>500</v>
      </c>
      <c r="J95" s="2">
        <v>0</v>
      </c>
      <c r="K95" s="2">
        <f>ROUND(500,7)</f>
        <v>500</v>
      </c>
      <c r="L95" s="2"/>
      <c r="M95" s="2"/>
      <c r="N95" s="2"/>
      <c r="O95" s="2">
        <f>ROUND(CP95,2)</f>
        <v>88000</v>
      </c>
      <c r="P95" s="2">
        <f>ROUND(ROUND(CQ95*I95,0)/BC95,2)</f>
        <v>88000</v>
      </c>
      <c r="Q95" s="2">
        <f>ROUND(CR95*I95,2)</f>
        <v>0</v>
      </c>
      <c r="R95" s="2">
        <f>ROUND(CS95*I95,2)</f>
        <v>0</v>
      </c>
      <c r="S95" s="2">
        <f>ROUND(CT95*I95,2)</f>
        <v>0</v>
      </c>
      <c r="T95" s="2">
        <f>ROUND(CU95*I95,2)</f>
        <v>0</v>
      </c>
      <c r="U95" s="2">
        <f t="shared" si="40"/>
        <v>0</v>
      </c>
      <c r="V95" s="2">
        <f t="shared" si="41"/>
        <v>0</v>
      </c>
      <c r="W95" s="2">
        <f>ROUND(CX95*I95,2)</f>
        <v>0</v>
      </c>
      <c r="X95" s="2">
        <f>ROUND(CY95,2)</f>
        <v>0</v>
      </c>
      <c r="Y95" s="2">
        <f>ROUND(CZ95,2)</f>
        <v>0</v>
      </c>
      <c r="Z95" s="2"/>
      <c r="AA95" s="2">
        <v>64865444</v>
      </c>
      <c r="AB95" s="2">
        <f t="shared" si="42"/>
        <v>176</v>
      </c>
      <c r="AC95" s="2">
        <f t="shared" si="59"/>
        <v>176</v>
      </c>
      <c r="AD95" s="2">
        <f t="shared" si="68"/>
        <v>0</v>
      </c>
      <c r="AE95" s="2">
        <f t="shared" si="69"/>
        <v>0</v>
      </c>
      <c r="AF95" s="2">
        <f t="shared" si="69"/>
        <v>0</v>
      </c>
      <c r="AG95" s="2">
        <f t="shared" si="43"/>
        <v>0</v>
      </c>
      <c r="AH95" s="2">
        <f t="shared" si="70"/>
        <v>0</v>
      </c>
      <c r="AI95" s="2">
        <f t="shared" si="70"/>
        <v>0</v>
      </c>
      <c r="AJ95" s="2">
        <f t="shared" si="44"/>
        <v>0</v>
      </c>
      <c r="AK95" s="2">
        <v>176</v>
      </c>
      <c r="AL95" s="2">
        <v>176</v>
      </c>
      <c r="AM95" s="2">
        <v>0</v>
      </c>
      <c r="AN95" s="2">
        <v>0</v>
      </c>
      <c r="AO95" s="2">
        <v>0</v>
      </c>
      <c r="AP95" s="2">
        <v>0</v>
      </c>
      <c r="AQ95" s="2">
        <v>0</v>
      </c>
      <c r="AR95" s="2">
        <v>0</v>
      </c>
      <c r="AS95" s="2">
        <v>0</v>
      </c>
      <c r="AT95" s="2">
        <v>78</v>
      </c>
      <c r="AU95" s="2">
        <v>57</v>
      </c>
      <c r="AV95" s="2">
        <v>1</v>
      </c>
      <c r="AW95" s="2">
        <v>1</v>
      </c>
      <c r="AX95" s="2"/>
      <c r="AY95" s="2"/>
      <c r="AZ95" s="2">
        <v>1</v>
      </c>
      <c r="BA95" s="2">
        <v>1</v>
      </c>
      <c r="BB95" s="2">
        <v>1</v>
      </c>
      <c r="BC95" s="2">
        <v>1</v>
      </c>
      <c r="BD95" s="2" t="s">
        <v>3</v>
      </c>
      <c r="BE95" s="2" t="s">
        <v>3</v>
      </c>
      <c r="BF95" s="2" t="s">
        <v>3</v>
      </c>
      <c r="BG95" s="2" t="s">
        <v>3</v>
      </c>
      <c r="BH95" s="2">
        <v>3</v>
      </c>
      <c r="BI95" s="2">
        <v>2</v>
      </c>
      <c r="BJ95" s="2" t="s">
        <v>3</v>
      </c>
      <c r="BK95" s="2"/>
      <c r="BL95" s="2"/>
      <c r="BM95" s="2">
        <v>400002</v>
      </c>
      <c r="BN95" s="2">
        <v>0</v>
      </c>
      <c r="BO95" s="2" t="s">
        <v>3</v>
      </c>
      <c r="BP95" s="2">
        <v>0</v>
      </c>
      <c r="BQ95" s="2">
        <v>7</v>
      </c>
      <c r="BR95" s="2">
        <v>0</v>
      </c>
      <c r="BS95" s="2">
        <v>1</v>
      </c>
      <c r="BT95" s="2">
        <v>1</v>
      </c>
      <c r="BU95" s="2">
        <v>1</v>
      </c>
      <c r="BV95" s="2">
        <v>1</v>
      </c>
      <c r="BW95" s="2">
        <v>1</v>
      </c>
      <c r="BX95" s="2">
        <v>1</v>
      </c>
      <c r="BY95" s="2" t="s">
        <v>3</v>
      </c>
      <c r="BZ95" s="2">
        <v>78</v>
      </c>
      <c r="CA95" s="2">
        <v>57</v>
      </c>
      <c r="CB95" s="2" t="s">
        <v>3</v>
      </c>
      <c r="CC95" s="2"/>
      <c r="CD95" s="2"/>
      <c r="CE95" s="2">
        <v>0</v>
      </c>
      <c r="CF95" s="2">
        <v>0</v>
      </c>
      <c r="CG95" s="2">
        <v>0</v>
      </c>
      <c r="CH95" s="2"/>
      <c r="CI95" s="2"/>
      <c r="CJ95" s="2"/>
      <c r="CK95" s="2"/>
      <c r="CL95" s="2"/>
      <c r="CM95" s="2">
        <v>0</v>
      </c>
      <c r="CN95" s="2" t="s">
        <v>3</v>
      </c>
      <c r="CO95" s="2">
        <v>0</v>
      </c>
      <c r="CP95" s="2">
        <f t="shared" si="45"/>
        <v>88000</v>
      </c>
      <c r="CQ95" s="2">
        <f>AC95</f>
        <v>176</v>
      </c>
      <c r="CR95" s="2">
        <f>(((ET95)-(EU95)*BS95)+AE95*BS95)</f>
        <v>0</v>
      </c>
      <c r="CS95" s="2">
        <f t="shared" si="47"/>
        <v>0</v>
      </c>
      <c r="CT95" s="2">
        <f t="shared" si="48"/>
        <v>0</v>
      </c>
      <c r="CU95" s="2">
        <f t="shared" si="49"/>
        <v>0</v>
      </c>
      <c r="CV95" s="2">
        <f t="shared" si="50"/>
        <v>0</v>
      </c>
      <c r="CW95" s="2">
        <f t="shared" si="51"/>
        <v>0</v>
      </c>
      <c r="CX95" s="2">
        <f t="shared" si="52"/>
        <v>0</v>
      </c>
      <c r="CY95" s="2">
        <f t="shared" si="64"/>
        <v>0</v>
      </c>
      <c r="CZ95" s="2">
        <f t="shared" si="65"/>
        <v>0</v>
      </c>
      <c r="DA95" s="2"/>
      <c r="DB95" s="2"/>
      <c r="DC95" s="2" t="s">
        <v>3</v>
      </c>
      <c r="DD95" s="2" t="s">
        <v>3</v>
      </c>
      <c r="DE95" s="2" t="s">
        <v>3</v>
      </c>
      <c r="DF95" s="2" t="s">
        <v>3</v>
      </c>
      <c r="DG95" s="2" t="s">
        <v>3</v>
      </c>
      <c r="DH95" s="2" t="s">
        <v>3</v>
      </c>
      <c r="DI95" s="2" t="s">
        <v>3</v>
      </c>
      <c r="DJ95" s="2" t="s">
        <v>3</v>
      </c>
      <c r="DK95" s="2" t="s">
        <v>3</v>
      </c>
      <c r="DL95" s="2" t="s">
        <v>3</v>
      </c>
      <c r="DM95" s="2" t="s">
        <v>3</v>
      </c>
      <c r="DN95" s="2">
        <v>0</v>
      </c>
      <c r="DO95" s="2">
        <v>0</v>
      </c>
      <c r="DP95" s="2">
        <v>1</v>
      </c>
      <c r="DQ95" s="2">
        <v>1</v>
      </c>
      <c r="DR95" s="2"/>
      <c r="DS95" s="2"/>
      <c r="DT95" s="2"/>
      <c r="DU95" s="2">
        <v>1003</v>
      </c>
      <c r="DV95" s="2" t="s">
        <v>166</v>
      </c>
      <c r="DW95" s="2" t="s">
        <v>166</v>
      </c>
      <c r="DX95" s="2">
        <v>1</v>
      </c>
      <c r="DY95" s="2"/>
      <c r="DZ95" s="2" t="s">
        <v>3</v>
      </c>
      <c r="EA95" s="2" t="s">
        <v>3</v>
      </c>
      <c r="EB95" s="2" t="s">
        <v>3</v>
      </c>
      <c r="EC95" s="2" t="s">
        <v>3</v>
      </c>
      <c r="ED95" s="2"/>
      <c r="EE95" s="2">
        <v>49994505</v>
      </c>
      <c r="EF95" s="2">
        <v>7</v>
      </c>
      <c r="EG95" s="2" t="s">
        <v>28</v>
      </c>
      <c r="EH95" s="2">
        <v>109</v>
      </c>
      <c r="EI95" s="2" t="s">
        <v>29</v>
      </c>
      <c r="EJ95" s="2">
        <v>1</v>
      </c>
      <c r="EK95" s="2">
        <v>400002</v>
      </c>
      <c r="EL95" s="2" t="s">
        <v>29</v>
      </c>
      <c r="EM95" s="2" t="s">
        <v>30</v>
      </c>
      <c r="EN95" s="2"/>
      <c r="EO95" s="2" t="s">
        <v>3</v>
      </c>
      <c r="EP95" s="2"/>
      <c r="EQ95" s="2">
        <v>1703936</v>
      </c>
      <c r="ER95" s="2">
        <v>0</v>
      </c>
      <c r="ES95" s="2">
        <v>176</v>
      </c>
      <c r="ET95" s="2">
        <v>0</v>
      </c>
      <c r="EU95" s="2">
        <v>0</v>
      </c>
      <c r="EV95" s="2">
        <v>0</v>
      </c>
      <c r="EW95" s="2">
        <v>0</v>
      </c>
      <c r="EX95" s="2">
        <v>0</v>
      </c>
      <c r="EY95" s="2">
        <v>0</v>
      </c>
      <c r="EZ95" s="2">
        <v>5</v>
      </c>
      <c r="FA95" s="2"/>
      <c r="FB95" s="2"/>
      <c r="FC95" s="2">
        <v>0</v>
      </c>
      <c r="FD95" s="2">
        <v>18</v>
      </c>
      <c r="FE95" s="2"/>
      <c r="FF95" s="2">
        <v>176</v>
      </c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>
        <v>0</v>
      </c>
      <c r="FR95" s="2">
        <v>0</v>
      </c>
      <c r="FS95" s="2">
        <v>0</v>
      </c>
      <c r="FT95" s="2"/>
      <c r="FU95" s="2"/>
      <c r="FV95" s="2"/>
      <c r="FW95" s="2"/>
      <c r="FX95" s="2">
        <v>78</v>
      </c>
      <c r="FY95" s="2">
        <v>57</v>
      </c>
      <c r="FZ95" s="2"/>
      <c r="GA95" s="2" t="s">
        <v>3</v>
      </c>
      <c r="GB95" s="2"/>
      <c r="GC95" s="2"/>
      <c r="GD95" s="2">
        <v>1</v>
      </c>
      <c r="GE95" s="2"/>
      <c r="GF95" s="2">
        <v>-1157987259</v>
      </c>
      <c r="GG95" s="2">
        <v>2</v>
      </c>
      <c r="GH95" s="2">
        <v>3</v>
      </c>
      <c r="GI95" s="2">
        <v>-2</v>
      </c>
      <c r="GJ95" s="2">
        <v>0</v>
      </c>
      <c r="GK95" s="2">
        <v>0</v>
      </c>
      <c r="GL95" s="2">
        <f>ROUND(IF(AND(BH95=3,BI95=3,FS95&lt;&gt;0),P95,0),2)</f>
        <v>0</v>
      </c>
      <c r="GM95" s="2">
        <f>ROUND(O95+X95+Y95,2)+GX95</f>
        <v>88000</v>
      </c>
      <c r="GN95" s="2">
        <f t="shared" si="53"/>
        <v>0</v>
      </c>
      <c r="GO95" s="2">
        <f t="shared" si="54"/>
        <v>88000</v>
      </c>
      <c r="GP95" s="2">
        <f t="shared" si="55"/>
        <v>0</v>
      </c>
      <c r="GQ95" s="2"/>
      <c r="GR95" s="2">
        <v>1</v>
      </c>
      <c r="GS95" s="2">
        <v>1</v>
      </c>
      <c r="GT95" s="2">
        <v>0</v>
      </c>
      <c r="GU95" s="2" t="s">
        <v>3</v>
      </c>
      <c r="GV95" s="2">
        <f t="shared" si="56"/>
        <v>0</v>
      </c>
      <c r="GW95" s="2">
        <v>1</v>
      </c>
      <c r="GX95" s="2">
        <f>ROUND(HC95*I95,2)</f>
        <v>0</v>
      </c>
      <c r="GY95" s="2"/>
      <c r="GZ95" s="2"/>
      <c r="HA95" s="2">
        <v>0</v>
      </c>
      <c r="HB95" s="2">
        <v>0</v>
      </c>
      <c r="HC95" s="2">
        <f t="shared" si="57"/>
        <v>0</v>
      </c>
      <c r="HD95" s="2"/>
      <c r="HE95" s="2" t="s">
        <v>3</v>
      </c>
      <c r="HF95" s="2" t="s">
        <v>3</v>
      </c>
      <c r="HG95" s="2">
        <f>ROUND(AC95*I95,0)</f>
        <v>88000</v>
      </c>
      <c r="HH95" s="2"/>
      <c r="HI95" s="2"/>
      <c r="HJ95" s="2"/>
      <c r="HK95" s="2"/>
      <c r="HL95" s="2"/>
      <c r="HM95" s="2" t="s">
        <v>3</v>
      </c>
      <c r="HN95" s="2" t="s">
        <v>31</v>
      </c>
      <c r="HO95" s="2" t="s">
        <v>32</v>
      </c>
      <c r="HP95" s="2" t="s">
        <v>29</v>
      </c>
      <c r="HQ95" s="2" t="s">
        <v>29</v>
      </c>
      <c r="HR95" s="2"/>
      <c r="HS95" s="2">
        <v>0</v>
      </c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>
        <v>0</v>
      </c>
      <c r="IL95" s="2"/>
      <c r="IM95" s="2"/>
      <c r="IN95" s="2"/>
      <c r="IO95" s="2"/>
      <c r="IP95" s="2"/>
      <c r="IQ95" s="2"/>
      <c r="IR95" s="2"/>
      <c r="IS95" s="2"/>
      <c r="IT95" s="2"/>
      <c r="IU95" s="2"/>
    </row>
    <row r="96" spans="1:255" x14ac:dyDescent="0.2">
      <c r="A96">
        <v>17</v>
      </c>
      <c r="B96">
        <v>1</v>
      </c>
      <c r="E96" t="s">
        <v>163</v>
      </c>
      <c r="F96" t="s">
        <v>164</v>
      </c>
      <c r="G96" t="s">
        <v>165</v>
      </c>
      <c r="H96" t="s">
        <v>166</v>
      </c>
      <c r="I96">
        <f>ROUND(500,7)</f>
        <v>500</v>
      </c>
      <c r="J96">
        <v>0</v>
      </c>
      <c r="K96">
        <f>ROUND(500,7)</f>
        <v>500</v>
      </c>
      <c r="O96">
        <f>ROUND(CP96,0)</f>
        <v>89760</v>
      </c>
      <c r="P96">
        <f>ROUND(CQ96*I96,0)</f>
        <v>89760</v>
      </c>
      <c r="Q96">
        <f>ROUND(CR96*I96,0)</f>
        <v>0</v>
      </c>
      <c r="R96">
        <f>ROUND(CS96*I96,0)</f>
        <v>0</v>
      </c>
      <c r="S96">
        <f>ROUND(CT96*I96,0)</f>
        <v>0</v>
      </c>
      <c r="T96">
        <f>ROUND(CU96*I96,0)</f>
        <v>0</v>
      </c>
      <c r="U96">
        <f t="shared" si="40"/>
        <v>0</v>
      </c>
      <c r="V96">
        <f t="shared" si="41"/>
        <v>0</v>
      </c>
      <c r="W96">
        <f>ROUND(CX96*I96,0)</f>
        <v>0</v>
      </c>
      <c r="X96">
        <f>ROUND(CY96,0)</f>
        <v>0</v>
      </c>
      <c r="Y96">
        <f>ROUND(CZ96,0)</f>
        <v>0</v>
      </c>
      <c r="AA96">
        <v>64865442</v>
      </c>
      <c r="AB96">
        <f t="shared" si="42"/>
        <v>179.52</v>
      </c>
      <c r="AC96">
        <f t="shared" si="59"/>
        <v>179.52</v>
      </c>
      <c r="AD96">
        <f t="shared" si="68"/>
        <v>0</v>
      </c>
      <c r="AE96">
        <f t="shared" si="69"/>
        <v>0</v>
      </c>
      <c r="AF96">
        <f t="shared" si="69"/>
        <v>0</v>
      </c>
      <c r="AG96">
        <f t="shared" si="43"/>
        <v>0</v>
      </c>
      <c r="AH96">
        <f t="shared" si="70"/>
        <v>0</v>
      </c>
      <c r="AI96">
        <f t="shared" si="70"/>
        <v>0</v>
      </c>
      <c r="AJ96">
        <f t="shared" si="44"/>
        <v>0</v>
      </c>
      <c r="AK96">
        <v>179.52</v>
      </c>
      <c r="AL96">
        <v>179.52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78</v>
      </c>
      <c r="AU96">
        <v>57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9.66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2</v>
      </c>
      <c r="BJ96" t="s">
        <v>3</v>
      </c>
      <c r="BM96">
        <v>400002</v>
      </c>
      <c r="BN96">
        <v>0</v>
      </c>
      <c r="BO96" t="s">
        <v>3</v>
      </c>
      <c r="BP96">
        <v>0</v>
      </c>
      <c r="BQ96">
        <v>7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78</v>
      </c>
      <c r="CA96">
        <v>57</v>
      </c>
      <c r="CB96" t="s">
        <v>3</v>
      </c>
      <c r="CE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 t="shared" si="45"/>
        <v>89760</v>
      </c>
      <c r="CQ96">
        <f>AC96</f>
        <v>179.52</v>
      </c>
      <c r="CR96">
        <f>(((ET96)-(EU96)*BS96)+AE96*BS96)</f>
        <v>0</v>
      </c>
      <c r="CS96">
        <f t="shared" si="47"/>
        <v>0</v>
      </c>
      <c r="CT96">
        <f t="shared" si="48"/>
        <v>0</v>
      </c>
      <c r="CU96">
        <f t="shared" si="49"/>
        <v>0</v>
      </c>
      <c r="CV96">
        <f t="shared" si="50"/>
        <v>0</v>
      </c>
      <c r="CW96">
        <f t="shared" si="51"/>
        <v>0</v>
      </c>
      <c r="CX96">
        <f t="shared" si="52"/>
        <v>0</v>
      </c>
      <c r="CY96">
        <f t="shared" si="64"/>
        <v>0</v>
      </c>
      <c r="CZ96">
        <f t="shared" si="65"/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U96">
        <v>1003</v>
      </c>
      <c r="DV96" t="s">
        <v>166</v>
      </c>
      <c r="DW96" t="s">
        <v>166</v>
      </c>
      <c r="DX96">
        <v>1</v>
      </c>
      <c r="DZ96" t="s">
        <v>3</v>
      </c>
      <c r="EA96" t="s">
        <v>3</v>
      </c>
      <c r="EB96" t="s">
        <v>3</v>
      </c>
      <c r="EC96" t="s">
        <v>3</v>
      </c>
      <c r="EE96">
        <v>49994505</v>
      </c>
      <c r="EF96">
        <v>7</v>
      </c>
      <c r="EG96" t="s">
        <v>28</v>
      </c>
      <c r="EH96">
        <v>109</v>
      </c>
      <c r="EI96" t="s">
        <v>29</v>
      </c>
      <c r="EJ96">
        <v>1</v>
      </c>
      <c r="EK96">
        <v>400002</v>
      </c>
      <c r="EL96" t="s">
        <v>29</v>
      </c>
      <c r="EM96" t="s">
        <v>30</v>
      </c>
      <c r="EO96" t="s">
        <v>3</v>
      </c>
      <c r="EQ96">
        <v>1703936</v>
      </c>
      <c r="ER96">
        <v>18.579999999999998</v>
      </c>
      <c r="ES96">
        <v>179.52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5</v>
      </c>
      <c r="FC96">
        <v>0</v>
      </c>
      <c r="FD96">
        <v>18</v>
      </c>
      <c r="FF96">
        <v>176</v>
      </c>
      <c r="FQ96">
        <v>0</v>
      </c>
      <c r="FR96">
        <v>0</v>
      </c>
      <c r="FS96">
        <v>0</v>
      </c>
      <c r="FX96">
        <v>78</v>
      </c>
      <c r="FY96">
        <v>57</v>
      </c>
      <c r="GA96" t="s">
        <v>167</v>
      </c>
      <c r="GD96">
        <v>0</v>
      </c>
      <c r="GF96">
        <v>-1157987259</v>
      </c>
      <c r="GG96">
        <v>2</v>
      </c>
      <c r="GH96">
        <v>3</v>
      </c>
      <c r="GI96">
        <v>5</v>
      </c>
      <c r="GJ96">
        <v>0</v>
      </c>
      <c r="GK96">
        <f>ROUND(R96*(S12)/100,0)</f>
        <v>0</v>
      </c>
      <c r="GL96">
        <f>ROUND(IF(AND(BH96=3,BI96=3,FS96&lt;&gt;0),P96,0),0)</f>
        <v>0</v>
      </c>
      <c r="GM96">
        <f>ROUND(O96+X96+Y96+GK96,0)+GX96</f>
        <v>89760</v>
      </c>
      <c r="GN96">
        <f t="shared" si="53"/>
        <v>0</v>
      </c>
      <c r="GO96">
        <f t="shared" si="54"/>
        <v>89760</v>
      </c>
      <c r="GP96">
        <f t="shared" si="55"/>
        <v>0</v>
      </c>
      <c r="GR96">
        <v>1</v>
      </c>
      <c r="GS96">
        <v>1</v>
      </c>
      <c r="GT96">
        <v>0</v>
      </c>
      <c r="GU96" t="s">
        <v>3</v>
      </c>
      <c r="GV96">
        <f t="shared" si="56"/>
        <v>0</v>
      </c>
      <c r="GW96">
        <v>1</v>
      </c>
      <c r="GX96">
        <f>ROUND(HC96*I96,0)</f>
        <v>0</v>
      </c>
      <c r="HA96">
        <v>0</v>
      </c>
      <c r="HB96">
        <v>0</v>
      </c>
      <c r="HC96">
        <f t="shared" si="57"/>
        <v>0</v>
      </c>
      <c r="HE96" t="s">
        <v>143</v>
      </c>
      <c r="HF96" t="s">
        <v>90</v>
      </c>
      <c r="HG96">
        <f>ROUND(AC96*I96,0)</f>
        <v>89760</v>
      </c>
      <c r="HM96" t="s">
        <v>3</v>
      </c>
      <c r="HN96" t="s">
        <v>31</v>
      </c>
      <c r="HO96" t="s">
        <v>32</v>
      </c>
      <c r="HP96" t="s">
        <v>29</v>
      </c>
      <c r="HQ96" t="s">
        <v>29</v>
      </c>
      <c r="HS96">
        <v>0</v>
      </c>
      <c r="IK96">
        <v>0</v>
      </c>
    </row>
    <row r="97" spans="1:255" x14ac:dyDescent="0.2">
      <c r="A97" s="2">
        <v>17</v>
      </c>
      <c r="B97" s="2">
        <v>1</v>
      </c>
      <c r="C97" s="2"/>
      <c r="D97" s="2"/>
      <c r="E97" s="2" t="s">
        <v>168</v>
      </c>
      <c r="F97" s="2" t="s">
        <v>169</v>
      </c>
      <c r="G97" s="2" t="s">
        <v>170</v>
      </c>
      <c r="H97" s="2" t="s">
        <v>166</v>
      </c>
      <c r="I97" s="2">
        <f>ROUND(40,7)</f>
        <v>40</v>
      </c>
      <c r="J97" s="2">
        <v>0</v>
      </c>
      <c r="K97" s="2">
        <f>ROUND(40,7)</f>
        <v>40</v>
      </c>
      <c r="L97" s="2"/>
      <c r="M97" s="2"/>
      <c r="N97" s="2"/>
      <c r="O97" s="2">
        <f>ROUND(CP97,2)</f>
        <v>6800</v>
      </c>
      <c r="P97" s="2">
        <f>ROUND(ROUND(CQ97*I97,0)/BC97,2)</f>
        <v>6800</v>
      </c>
      <c r="Q97" s="2">
        <f>ROUND(CR97*I97,2)</f>
        <v>0</v>
      </c>
      <c r="R97" s="2">
        <f>ROUND(CS97*I97,2)</f>
        <v>0</v>
      </c>
      <c r="S97" s="2">
        <f>ROUND(CT97*I97,2)</f>
        <v>0</v>
      </c>
      <c r="T97" s="2">
        <f>ROUND(CU97*I97,2)</f>
        <v>0</v>
      </c>
      <c r="U97" s="2">
        <f t="shared" si="40"/>
        <v>0</v>
      </c>
      <c r="V97" s="2">
        <f t="shared" si="41"/>
        <v>0</v>
      </c>
      <c r="W97" s="2">
        <f>ROUND(CX97*I97,2)</f>
        <v>0</v>
      </c>
      <c r="X97" s="2">
        <f>ROUND(CY97,2)</f>
        <v>0</v>
      </c>
      <c r="Y97" s="2">
        <f>ROUND(CZ97,2)</f>
        <v>0</v>
      </c>
      <c r="Z97" s="2"/>
      <c r="AA97" s="2">
        <v>64865444</v>
      </c>
      <c r="AB97" s="2">
        <f t="shared" si="42"/>
        <v>170</v>
      </c>
      <c r="AC97" s="2">
        <f t="shared" si="59"/>
        <v>170</v>
      </c>
      <c r="AD97" s="2">
        <f t="shared" si="68"/>
        <v>0</v>
      </c>
      <c r="AE97" s="2">
        <f t="shared" si="69"/>
        <v>0</v>
      </c>
      <c r="AF97" s="2">
        <f t="shared" si="69"/>
        <v>0</v>
      </c>
      <c r="AG97" s="2">
        <f t="shared" si="43"/>
        <v>0</v>
      </c>
      <c r="AH97" s="2">
        <f t="shared" si="70"/>
        <v>0</v>
      </c>
      <c r="AI97" s="2">
        <f t="shared" si="70"/>
        <v>0</v>
      </c>
      <c r="AJ97" s="2">
        <f t="shared" si="44"/>
        <v>0</v>
      </c>
      <c r="AK97" s="2">
        <v>170</v>
      </c>
      <c r="AL97" s="2">
        <v>170</v>
      </c>
      <c r="AM97" s="2">
        <v>0</v>
      </c>
      <c r="AN97" s="2">
        <v>0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78</v>
      </c>
      <c r="AU97" s="2">
        <v>57</v>
      </c>
      <c r="AV97" s="2">
        <v>1</v>
      </c>
      <c r="AW97" s="2">
        <v>1</v>
      </c>
      <c r="AX97" s="2"/>
      <c r="AY97" s="2"/>
      <c r="AZ97" s="2">
        <v>1</v>
      </c>
      <c r="BA97" s="2">
        <v>1</v>
      </c>
      <c r="BB97" s="2">
        <v>1</v>
      </c>
      <c r="BC97" s="2">
        <v>1</v>
      </c>
      <c r="BD97" s="2" t="s">
        <v>3</v>
      </c>
      <c r="BE97" s="2" t="s">
        <v>3</v>
      </c>
      <c r="BF97" s="2" t="s">
        <v>3</v>
      </c>
      <c r="BG97" s="2" t="s">
        <v>3</v>
      </c>
      <c r="BH97" s="2">
        <v>3</v>
      </c>
      <c r="BI97" s="2">
        <v>2</v>
      </c>
      <c r="BJ97" s="2" t="s">
        <v>3</v>
      </c>
      <c r="BK97" s="2"/>
      <c r="BL97" s="2"/>
      <c r="BM97" s="2">
        <v>400002</v>
      </c>
      <c r="BN97" s="2">
        <v>0</v>
      </c>
      <c r="BO97" s="2" t="s">
        <v>3</v>
      </c>
      <c r="BP97" s="2">
        <v>0</v>
      </c>
      <c r="BQ97" s="2">
        <v>7</v>
      </c>
      <c r="BR97" s="2">
        <v>0</v>
      </c>
      <c r="BS97" s="2">
        <v>1</v>
      </c>
      <c r="BT97" s="2">
        <v>1</v>
      </c>
      <c r="BU97" s="2">
        <v>1</v>
      </c>
      <c r="BV97" s="2">
        <v>1</v>
      </c>
      <c r="BW97" s="2">
        <v>1</v>
      </c>
      <c r="BX97" s="2">
        <v>1</v>
      </c>
      <c r="BY97" s="2" t="s">
        <v>3</v>
      </c>
      <c r="BZ97" s="2">
        <v>78</v>
      </c>
      <c r="CA97" s="2">
        <v>57</v>
      </c>
      <c r="CB97" s="2" t="s">
        <v>3</v>
      </c>
      <c r="CC97" s="2"/>
      <c r="CD97" s="2"/>
      <c r="CE97" s="2">
        <v>0</v>
      </c>
      <c r="CF97" s="2">
        <v>0</v>
      </c>
      <c r="CG97" s="2">
        <v>0</v>
      </c>
      <c r="CH97" s="2"/>
      <c r="CI97" s="2"/>
      <c r="CJ97" s="2"/>
      <c r="CK97" s="2"/>
      <c r="CL97" s="2"/>
      <c r="CM97" s="2">
        <v>0</v>
      </c>
      <c r="CN97" s="2" t="s">
        <v>3</v>
      </c>
      <c r="CO97" s="2">
        <v>0</v>
      </c>
      <c r="CP97" s="2">
        <f t="shared" si="45"/>
        <v>6800</v>
      </c>
      <c r="CQ97" s="2">
        <f>AC97</f>
        <v>170</v>
      </c>
      <c r="CR97" s="2">
        <f>(((ET97)-(EU97)*BS97)+AE97*BS97)</f>
        <v>0</v>
      </c>
      <c r="CS97" s="2">
        <f t="shared" si="47"/>
        <v>0</v>
      </c>
      <c r="CT97" s="2">
        <f t="shared" si="48"/>
        <v>0</v>
      </c>
      <c r="CU97" s="2">
        <f t="shared" si="49"/>
        <v>0</v>
      </c>
      <c r="CV97" s="2">
        <f t="shared" si="50"/>
        <v>0</v>
      </c>
      <c r="CW97" s="2">
        <f t="shared" si="51"/>
        <v>0</v>
      </c>
      <c r="CX97" s="2">
        <f t="shared" si="52"/>
        <v>0</v>
      </c>
      <c r="CY97" s="2">
        <f t="shared" si="64"/>
        <v>0</v>
      </c>
      <c r="CZ97" s="2">
        <f t="shared" si="65"/>
        <v>0</v>
      </c>
      <c r="DA97" s="2"/>
      <c r="DB97" s="2"/>
      <c r="DC97" s="2" t="s">
        <v>3</v>
      </c>
      <c r="DD97" s="2" t="s">
        <v>3</v>
      </c>
      <c r="DE97" s="2" t="s">
        <v>3</v>
      </c>
      <c r="DF97" s="2" t="s">
        <v>3</v>
      </c>
      <c r="DG97" s="2" t="s">
        <v>3</v>
      </c>
      <c r="DH97" s="2" t="s">
        <v>3</v>
      </c>
      <c r="DI97" s="2" t="s">
        <v>3</v>
      </c>
      <c r="DJ97" s="2" t="s">
        <v>3</v>
      </c>
      <c r="DK97" s="2" t="s">
        <v>3</v>
      </c>
      <c r="DL97" s="2" t="s">
        <v>3</v>
      </c>
      <c r="DM97" s="2" t="s">
        <v>3</v>
      </c>
      <c r="DN97" s="2">
        <v>0</v>
      </c>
      <c r="DO97" s="2">
        <v>0</v>
      </c>
      <c r="DP97" s="2">
        <v>1</v>
      </c>
      <c r="DQ97" s="2">
        <v>1</v>
      </c>
      <c r="DR97" s="2"/>
      <c r="DS97" s="2"/>
      <c r="DT97" s="2"/>
      <c r="DU97" s="2">
        <v>1003</v>
      </c>
      <c r="DV97" s="2" t="s">
        <v>166</v>
      </c>
      <c r="DW97" s="2" t="s">
        <v>166</v>
      </c>
      <c r="DX97" s="2">
        <v>1</v>
      </c>
      <c r="DY97" s="2"/>
      <c r="DZ97" s="2" t="s">
        <v>3</v>
      </c>
      <c r="EA97" s="2" t="s">
        <v>3</v>
      </c>
      <c r="EB97" s="2" t="s">
        <v>3</v>
      </c>
      <c r="EC97" s="2" t="s">
        <v>3</v>
      </c>
      <c r="ED97" s="2"/>
      <c r="EE97" s="2">
        <v>49994505</v>
      </c>
      <c r="EF97" s="2">
        <v>7</v>
      </c>
      <c r="EG97" s="2" t="s">
        <v>28</v>
      </c>
      <c r="EH97" s="2">
        <v>109</v>
      </c>
      <c r="EI97" s="2" t="s">
        <v>29</v>
      </c>
      <c r="EJ97" s="2">
        <v>1</v>
      </c>
      <c r="EK97" s="2">
        <v>400002</v>
      </c>
      <c r="EL97" s="2" t="s">
        <v>29</v>
      </c>
      <c r="EM97" s="2" t="s">
        <v>30</v>
      </c>
      <c r="EN97" s="2"/>
      <c r="EO97" s="2" t="s">
        <v>3</v>
      </c>
      <c r="EP97" s="2"/>
      <c r="EQ97" s="2">
        <v>1703936</v>
      </c>
      <c r="ER97" s="2">
        <v>0</v>
      </c>
      <c r="ES97" s="2">
        <v>170</v>
      </c>
      <c r="ET97" s="2">
        <v>0</v>
      </c>
      <c r="EU97" s="2">
        <v>0</v>
      </c>
      <c r="EV97" s="2">
        <v>0</v>
      </c>
      <c r="EW97" s="2">
        <v>0</v>
      </c>
      <c r="EX97" s="2">
        <v>0</v>
      </c>
      <c r="EY97" s="2">
        <v>0</v>
      </c>
      <c r="EZ97" s="2">
        <v>5</v>
      </c>
      <c r="FA97" s="2"/>
      <c r="FB97" s="2"/>
      <c r="FC97" s="2">
        <v>0</v>
      </c>
      <c r="FD97" s="2">
        <v>18</v>
      </c>
      <c r="FE97" s="2"/>
      <c r="FF97" s="2">
        <v>170</v>
      </c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>
        <v>0</v>
      </c>
      <c r="FR97" s="2">
        <v>0</v>
      </c>
      <c r="FS97" s="2">
        <v>0</v>
      </c>
      <c r="FT97" s="2"/>
      <c r="FU97" s="2"/>
      <c r="FV97" s="2"/>
      <c r="FW97" s="2"/>
      <c r="FX97" s="2">
        <v>78</v>
      </c>
      <c r="FY97" s="2">
        <v>57</v>
      </c>
      <c r="FZ97" s="2"/>
      <c r="GA97" s="2" t="s">
        <v>3</v>
      </c>
      <c r="GB97" s="2"/>
      <c r="GC97" s="2"/>
      <c r="GD97" s="2">
        <v>1</v>
      </c>
      <c r="GE97" s="2"/>
      <c r="GF97" s="2">
        <v>78248889</v>
      </c>
      <c r="GG97" s="2">
        <v>2</v>
      </c>
      <c r="GH97" s="2">
        <v>3</v>
      </c>
      <c r="GI97" s="2">
        <v>-2</v>
      </c>
      <c r="GJ97" s="2">
        <v>0</v>
      </c>
      <c r="GK97" s="2">
        <v>0</v>
      </c>
      <c r="GL97" s="2">
        <f>ROUND(IF(AND(BH97=3,BI97=3,FS97&lt;&gt;0),P97,0),2)</f>
        <v>0</v>
      </c>
      <c r="GM97" s="2">
        <f>ROUND(O97+X97+Y97,2)+GX97</f>
        <v>6800</v>
      </c>
      <c r="GN97" s="2">
        <f t="shared" si="53"/>
        <v>0</v>
      </c>
      <c r="GO97" s="2">
        <f t="shared" si="54"/>
        <v>6800</v>
      </c>
      <c r="GP97" s="2">
        <f t="shared" si="55"/>
        <v>0</v>
      </c>
      <c r="GQ97" s="2"/>
      <c r="GR97" s="2">
        <v>1</v>
      </c>
      <c r="GS97" s="2">
        <v>1</v>
      </c>
      <c r="GT97" s="2">
        <v>0</v>
      </c>
      <c r="GU97" s="2" t="s">
        <v>3</v>
      </c>
      <c r="GV97" s="2">
        <f t="shared" si="56"/>
        <v>0</v>
      </c>
      <c r="GW97" s="2">
        <v>1</v>
      </c>
      <c r="GX97" s="2">
        <f>ROUND(HC97*I97,2)</f>
        <v>0</v>
      </c>
      <c r="GY97" s="2"/>
      <c r="GZ97" s="2"/>
      <c r="HA97" s="2">
        <v>0</v>
      </c>
      <c r="HB97" s="2">
        <v>0</v>
      </c>
      <c r="HC97" s="2">
        <f t="shared" si="57"/>
        <v>0</v>
      </c>
      <c r="HD97" s="2"/>
      <c r="HE97" s="2" t="s">
        <v>3</v>
      </c>
      <c r="HF97" s="2" t="s">
        <v>3</v>
      </c>
      <c r="HG97" s="2">
        <f>ROUND(AC97*I97,0)</f>
        <v>6800</v>
      </c>
      <c r="HH97" s="2"/>
      <c r="HI97" s="2"/>
      <c r="HJ97" s="2"/>
      <c r="HK97" s="2"/>
      <c r="HL97" s="2"/>
      <c r="HM97" s="2" t="s">
        <v>3</v>
      </c>
      <c r="HN97" s="2" t="s">
        <v>31</v>
      </c>
      <c r="HO97" s="2" t="s">
        <v>32</v>
      </c>
      <c r="HP97" s="2" t="s">
        <v>29</v>
      </c>
      <c r="HQ97" s="2" t="s">
        <v>29</v>
      </c>
      <c r="HR97" s="2"/>
      <c r="HS97" s="2">
        <v>0</v>
      </c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>
        <v>0</v>
      </c>
      <c r="IL97" s="2"/>
      <c r="IM97" s="2"/>
      <c r="IN97" s="2"/>
      <c r="IO97" s="2"/>
      <c r="IP97" s="2"/>
      <c r="IQ97" s="2"/>
      <c r="IR97" s="2"/>
      <c r="IS97" s="2"/>
      <c r="IT97" s="2"/>
      <c r="IU97" s="2"/>
    </row>
    <row r="98" spans="1:255" x14ac:dyDescent="0.2">
      <c r="A98">
        <v>17</v>
      </c>
      <c r="B98">
        <v>1</v>
      </c>
      <c r="E98" t="s">
        <v>168</v>
      </c>
      <c r="F98" t="s">
        <v>169</v>
      </c>
      <c r="G98" t="s">
        <v>170</v>
      </c>
      <c r="H98" t="s">
        <v>166</v>
      </c>
      <c r="I98">
        <f>ROUND(40,7)</f>
        <v>40</v>
      </c>
      <c r="J98">
        <v>0</v>
      </c>
      <c r="K98">
        <f>ROUND(40,7)</f>
        <v>40</v>
      </c>
      <c r="O98">
        <f>ROUND(CP98,0)</f>
        <v>6936</v>
      </c>
      <c r="P98">
        <f>ROUND(CQ98*I98,0)</f>
        <v>6936</v>
      </c>
      <c r="Q98">
        <f>ROUND(CR98*I98,0)</f>
        <v>0</v>
      </c>
      <c r="R98">
        <f>ROUND(CS98*I98,0)</f>
        <v>0</v>
      </c>
      <c r="S98">
        <f>ROUND(CT98*I98,0)</f>
        <v>0</v>
      </c>
      <c r="T98">
        <f>ROUND(CU98*I98,0)</f>
        <v>0</v>
      </c>
      <c r="U98">
        <f t="shared" si="40"/>
        <v>0</v>
      </c>
      <c r="V98">
        <f t="shared" si="41"/>
        <v>0</v>
      </c>
      <c r="W98">
        <f>ROUND(CX98*I98,0)</f>
        <v>0</v>
      </c>
      <c r="X98">
        <f>ROUND(CY98,0)</f>
        <v>0</v>
      </c>
      <c r="Y98">
        <f>ROUND(CZ98,0)</f>
        <v>0</v>
      </c>
      <c r="AA98">
        <v>64865442</v>
      </c>
      <c r="AB98">
        <f t="shared" si="42"/>
        <v>173.4</v>
      </c>
      <c r="AC98">
        <f t="shared" si="59"/>
        <v>173.4</v>
      </c>
      <c r="AD98">
        <f t="shared" si="68"/>
        <v>0</v>
      </c>
      <c r="AE98">
        <f t="shared" si="69"/>
        <v>0</v>
      </c>
      <c r="AF98">
        <f t="shared" si="69"/>
        <v>0</v>
      </c>
      <c r="AG98">
        <f t="shared" si="43"/>
        <v>0</v>
      </c>
      <c r="AH98">
        <f t="shared" si="70"/>
        <v>0</v>
      </c>
      <c r="AI98">
        <f t="shared" si="70"/>
        <v>0</v>
      </c>
      <c r="AJ98">
        <f t="shared" si="44"/>
        <v>0</v>
      </c>
      <c r="AK98">
        <v>173.4</v>
      </c>
      <c r="AL98">
        <v>173.4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78</v>
      </c>
      <c r="AU98">
        <v>57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9.66</v>
      </c>
      <c r="BD98" t="s">
        <v>3</v>
      </c>
      <c r="BE98" t="s">
        <v>3</v>
      </c>
      <c r="BF98" t="s">
        <v>3</v>
      </c>
      <c r="BG98" t="s">
        <v>3</v>
      </c>
      <c r="BH98">
        <v>3</v>
      </c>
      <c r="BI98">
        <v>2</v>
      </c>
      <c r="BJ98" t="s">
        <v>3</v>
      </c>
      <c r="BM98">
        <v>400002</v>
      </c>
      <c r="BN98">
        <v>0</v>
      </c>
      <c r="BO98" t="s">
        <v>3</v>
      </c>
      <c r="BP98">
        <v>0</v>
      </c>
      <c r="BQ98">
        <v>7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78</v>
      </c>
      <c r="CA98">
        <v>57</v>
      </c>
      <c r="CB98" t="s">
        <v>3</v>
      </c>
      <c r="CE98">
        <v>0</v>
      </c>
      <c r="CF98">
        <v>0</v>
      </c>
      <c r="CG98">
        <v>0</v>
      </c>
      <c r="CM98">
        <v>0</v>
      </c>
      <c r="CN98" t="s">
        <v>3</v>
      </c>
      <c r="CO98">
        <v>0</v>
      </c>
      <c r="CP98">
        <f t="shared" si="45"/>
        <v>6936</v>
      </c>
      <c r="CQ98">
        <f>AC98</f>
        <v>173.4</v>
      </c>
      <c r="CR98">
        <f>(((ET98)-(EU98)*BS98)+AE98*BS98)</f>
        <v>0</v>
      </c>
      <c r="CS98">
        <f t="shared" si="47"/>
        <v>0</v>
      </c>
      <c r="CT98">
        <f t="shared" si="48"/>
        <v>0</v>
      </c>
      <c r="CU98">
        <f t="shared" si="49"/>
        <v>0</v>
      </c>
      <c r="CV98">
        <f t="shared" si="50"/>
        <v>0</v>
      </c>
      <c r="CW98">
        <f t="shared" si="51"/>
        <v>0</v>
      </c>
      <c r="CX98">
        <f t="shared" si="52"/>
        <v>0</v>
      </c>
      <c r="CY98">
        <f t="shared" si="64"/>
        <v>0</v>
      </c>
      <c r="CZ98">
        <f t="shared" si="65"/>
        <v>0</v>
      </c>
      <c r="DC98" t="s">
        <v>3</v>
      </c>
      <c r="DD98" t="s">
        <v>3</v>
      </c>
      <c r="DE98" t="s">
        <v>3</v>
      </c>
      <c r="DF98" t="s">
        <v>3</v>
      </c>
      <c r="DG98" t="s">
        <v>3</v>
      </c>
      <c r="DH98" t="s">
        <v>3</v>
      </c>
      <c r="DI98" t="s">
        <v>3</v>
      </c>
      <c r="DJ98" t="s">
        <v>3</v>
      </c>
      <c r="DK98" t="s">
        <v>3</v>
      </c>
      <c r="DL98" t="s">
        <v>3</v>
      </c>
      <c r="DM98" t="s">
        <v>3</v>
      </c>
      <c r="DN98">
        <v>0</v>
      </c>
      <c r="DO98">
        <v>0</v>
      </c>
      <c r="DP98">
        <v>1</v>
      </c>
      <c r="DQ98">
        <v>1</v>
      </c>
      <c r="DU98">
        <v>1003</v>
      </c>
      <c r="DV98" t="s">
        <v>166</v>
      </c>
      <c r="DW98" t="s">
        <v>166</v>
      </c>
      <c r="DX98">
        <v>1</v>
      </c>
      <c r="DZ98" t="s">
        <v>3</v>
      </c>
      <c r="EA98" t="s">
        <v>3</v>
      </c>
      <c r="EB98" t="s">
        <v>3</v>
      </c>
      <c r="EC98" t="s">
        <v>3</v>
      </c>
      <c r="EE98">
        <v>49994505</v>
      </c>
      <c r="EF98">
        <v>7</v>
      </c>
      <c r="EG98" t="s">
        <v>28</v>
      </c>
      <c r="EH98">
        <v>109</v>
      </c>
      <c r="EI98" t="s">
        <v>29</v>
      </c>
      <c r="EJ98">
        <v>1</v>
      </c>
      <c r="EK98">
        <v>400002</v>
      </c>
      <c r="EL98" t="s">
        <v>29</v>
      </c>
      <c r="EM98" t="s">
        <v>30</v>
      </c>
      <c r="EO98" t="s">
        <v>3</v>
      </c>
      <c r="EQ98">
        <v>1703936</v>
      </c>
      <c r="ER98">
        <v>17.950000000000003</v>
      </c>
      <c r="ES98">
        <v>173.4</v>
      </c>
      <c r="ET98">
        <v>0</v>
      </c>
      <c r="EU98">
        <v>0</v>
      </c>
      <c r="EV98">
        <v>0</v>
      </c>
      <c r="EW98">
        <v>0</v>
      </c>
      <c r="EX98">
        <v>0</v>
      </c>
      <c r="EY98">
        <v>0</v>
      </c>
      <c r="EZ98">
        <v>5</v>
      </c>
      <c r="FC98">
        <v>0</v>
      </c>
      <c r="FD98">
        <v>18</v>
      </c>
      <c r="FF98">
        <v>170</v>
      </c>
      <c r="FQ98">
        <v>0</v>
      </c>
      <c r="FR98">
        <v>0</v>
      </c>
      <c r="FS98">
        <v>0</v>
      </c>
      <c r="FX98">
        <v>78</v>
      </c>
      <c r="FY98">
        <v>57</v>
      </c>
      <c r="GA98" t="s">
        <v>171</v>
      </c>
      <c r="GD98">
        <v>0</v>
      </c>
      <c r="GF98">
        <v>78248889</v>
      </c>
      <c r="GG98">
        <v>2</v>
      </c>
      <c r="GH98">
        <v>3</v>
      </c>
      <c r="GI98">
        <v>5</v>
      </c>
      <c r="GJ98">
        <v>0</v>
      </c>
      <c r="GK98">
        <f>ROUND(R98*(S12)/100,0)</f>
        <v>0</v>
      </c>
      <c r="GL98">
        <f>ROUND(IF(AND(BH98=3,BI98=3,FS98&lt;&gt;0),P98,0),0)</f>
        <v>0</v>
      </c>
      <c r="GM98">
        <f>ROUND(O98+X98+Y98+GK98,0)+GX98</f>
        <v>6936</v>
      </c>
      <c r="GN98">
        <f t="shared" si="53"/>
        <v>0</v>
      </c>
      <c r="GO98">
        <f t="shared" si="54"/>
        <v>6936</v>
      </c>
      <c r="GP98">
        <f t="shared" si="55"/>
        <v>0</v>
      </c>
      <c r="GR98">
        <v>1</v>
      </c>
      <c r="GS98">
        <v>1</v>
      </c>
      <c r="GT98">
        <v>0</v>
      </c>
      <c r="GU98" t="s">
        <v>3</v>
      </c>
      <c r="GV98">
        <f t="shared" si="56"/>
        <v>0</v>
      </c>
      <c r="GW98">
        <v>1</v>
      </c>
      <c r="GX98">
        <f>ROUND(HC98*I98,0)</f>
        <v>0</v>
      </c>
      <c r="HA98">
        <v>0</v>
      </c>
      <c r="HB98">
        <v>0</v>
      </c>
      <c r="HC98">
        <f t="shared" si="57"/>
        <v>0</v>
      </c>
      <c r="HE98" t="s">
        <v>143</v>
      </c>
      <c r="HF98" t="s">
        <v>90</v>
      </c>
      <c r="HG98">
        <f>ROUND(AC98*I98,0)</f>
        <v>6936</v>
      </c>
      <c r="HM98" t="s">
        <v>3</v>
      </c>
      <c r="HN98" t="s">
        <v>31</v>
      </c>
      <c r="HO98" t="s">
        <v>32</v>
      </c>
      <c r="HP98" t="s">
        <v>29</v>
      </c>
      <c r="HQ98" t="s">
        <v>29</v>
      </c>
      <c r="HS98">
        <v>0</v>
      </c>
      <c r="IK98">
        <v>0</v>
      </c>
    </row>
    <row r="100" spans="1:255" x14ac:dyDescent="0.2">
      <c r="A100" s="3">
        <v>51</v>
      </c>
      <c r="B100" s="3">
        <f>B65</f>
        <v>1</v>
      </c>
      <c r="C100" s="3">
        <f>A65</f>
        <v>5</v>
      </c>
      <c r="D100" s="3">
        <f>ROW(A65)</f>
        <v>65</v>
      </c>
      <c r="E100" s="3"/>
      <c r="F100" s="3" t="str">
        <f>IF(F65&lt;&gt;"",F65,"")</f>
        <v>Новый подраздел</v>
      </c>
      <c r="G100" s="3" t="str">
        <f>IF(G65&lt;&gt;"",G65,"")</f>
        <v>Монтажные работы</v>
      </c>
      <c r="H100" s="3">
        <v>0</v>
      </c>
      <c r="I100" s="3"/>
      <c r="J100" s="3"/>
      <c r="K100" s="3"/>
      <c r="L100" s="3"/>
      <c r="M100" s="3"/>
      <c r="N100" s="3"/>
      <c r="O100" s="3">
        <f t="shared" ref="O100:T100" si="71">ROUND(AB100,0)</f>
        <v>110570</v>
      </c>
      <c r="P100" s="3">
        <f t="shared" si="71"/>
        <v>109182</v>
      </c>
      <c r="Q100" s="3">
        <f t="shared" si="71"/>
        <v>538</v>
      </c>
      <c r="R100" s="3">
        <f t="shared" si="71"/>
        <v>31</v>
      </c>
      <c r="S100" s="3">
        <f t="shared" si="71"/>
        <v>851</v>
      </c>
      <c r="T100" s="3">
        <f t="shared" si="71"/>
        <v>0</v>
      </c>
      <c r="U100" s="3">
        <f>AH100</f>
        <v>85.993200000000002</v>
      </c>
      <c r="V100" s="3">
        <f>AI100</f>
        <v>2.6059999999999999</v>
      </c>
      <c r="W100" s="3">
        <f>ROUND(AJ100,0)</f>
        <v>0</v>
      </c>
      <c r="X100" s="3">
        <f>ROUND(AK100,0)</f>
        <v>830</v>
      </c>
      <c r="Y100" s="3">
        <f>ROUND(AL100,0)</f>
        <v>432</v>
      </c>
      <c r="Z100" s="3"/>
      <c r="AA100" s="3"/>
      <c r="AB100" s="3">
        <f>ROUND(SUMIF(AA69:AA98,"=64865444",O69:O98),0)</f>
        <v>110570</v>
      </c>
      <c r="AC100" s="3">
        <f>ROUND(SUMIF(AA69:AA98,"=64865444",P69:P98),0)</f>
        <v>109182</v>
      </c>
      <c r="AD100" s="3">
        <f>ROUND(SUMIF(AA69:AA98,"=64865444",Q69:Q98),0)</f>
        <v>538</v>
      </c>
      <c r="AE100" s="3">
        <f>ROUND(SUMIF(AA69:AA98,"=64865444",R69:R98),0)</f>
        <v>31</v>
      </c>
      <c r="AF100" s="3">
        <f>ROUND(SUMIF(AA69:AA98,"=64865444",S69:S98),0)</f>
        <v>851</v>
      </c>
      <c r="AG100" s="3">
        <f>ROUND(SUMIF(AA69:AA98,"=64865444",T69:T98),0)</f>
        <v>0</v>
      </c>
      <c r="AH100" s="3">
        <f>SUMIF(AA69:AA98,"=64865444",U69:U98)</f>
        <v>85.993200000000002</v>
      </c>
      <c r="AI100" s="3">
        <f>SUMIF(AA69:AA98,"=64865444",V69:V98)</f>
        <v>2.6059999999999999</v>
      </c>
      <c r="AJ100" s="3">
        <f>ROUND(SUMIF(AA69:AA98,"=64865444",W69:W98),0)</f>
        <v>0</v>
      </c>
      <c r="AK100" s="3">
        <f>ROUND(SUMIF(AA69:AA98,"=64865444",X69:X98),0)</f>
        <v>830</v>
      </c>
      <c r="AL100" s="3">
        <f>ROUND(SUMIF(AA69:AA98,"=64865444",Y69:Y98),0)</f>
        <v>432</v>
      </c>
      <c r="AM100" s="3"/>
      <c r="AN100" s="3"/>
      <c r="AO100" s="3">
        <f t="shared" ref="AO100:BD100" si="72">ROUND(BX100,0)</f>
        <v>0</v>
      </c>
      <c r="AP100" s="3">
        <f t="shared" si="72"/>
        <v>0</v>
      </c>
      <c r="AQ100" s="3">
        <f t="shared" si="72"/>
        <v>0</v>
      </c>
      <c r="AR100" s="3">
        <f t="shared" si="72"/>
        <v>111832</v>
      </c>
      <c r="AS100" s="3">
        <f t="shared" si="72"/>
        <v>0</v>
      </c>
      <c r="AT100" s="3">
        <f t="shared" si="72"/>
        <v>111832</v>
      </c>
      <c r="AU100" s="3">
        <f t="shared" si="72"/>
        <v>0</v>
      </c>
      <c r="AV100" s="3">
        <f t="shared" si="72"/>
        <v>109182</v>
      </c>
      <c r="AW100" s="3">
        <f t="shared" si="72"/>
        <v>109182</v>
      </c>
      <c r="AX100" s="3">
        <f t="shared" si="72"/>
        <v>0</v>
      </c>
      <c r="AY100" s="3">
        <f t="shared" si="72"/>
        <v>109182</v>
      </c>
      <c r="AZ100" s="3">
        <f t="shared" si="72"/>
        <v>0</v>
      </c>
      <c r="BA100" s="3">
        <f t="shared" si="72"/>
        <v>0</v>
      </c>
      <c r="BB100" s="3">
        <f t="shared" si="72"/>
        <v>0</v>
      </c>
      <c r="BC100" s="3">
        <f t="shared" si="72"/>
        <v>0</v>
      </c>
      <c r="BD100" s="3">
        <f t="shared" si="72"/>
        <v>0</v>
      </c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>
        <f>ROUND(SUMIF(AA69:AA98,"=64865444",FQ69:FQ98),0)</f>
        <v>0</v>
      </c>
      <c r="BY100" s="3">
        <f>ROUND(SUMIF(AA69:AA98,"=64865444",FR69:FR98),0)</f>
        <v>0</v>
      </c>
      <c r="BZ100" s="3">
        <f>ROUND(SUMIF(AA69:AA98,"=64865444",GL69:GL98),0)</f>
        <v>0</v>
      </c>
      <c r="CA100" s="3">
        <f>ROUND(SUMIF(AA69:AA98,"=64865444",GM69:GM98),0)</f>
        <v>111832</v>
      </c>
      <c r="CB100" s="3">
        <f>ROUND(SUMIF(AA69:AA98,"=64865444",GN69:GN98),0)</f>
        <v>0</v>
      </c>
      <c r="CC100" s="3">
        <f>ROUND(SUMIF(AA69:AA98,"=64865444",GO69:GO98),0)</f>
        <v>111832</v>
      </c>
      <c r="CD100" s="3">
        <f>ROUND(SUMIF(AA69:AA98,"=64865444",GP69:GP98),0)</f>
        <v>0</v>
      </c>
      <c r="CE100" s="3">
        <f>AC100-BX100</f>
        <v>109182</v>
      </c>
      <c r="CF100" s="3">
        <f>AC100-BY100</f>
        <v>109182</v>
      </c>
      <c r="CG100" s="3">
        <f>BX100-BZ100</f>
        <v>0</v>
      </c>
      <c r="CH100" s="3">
        <f>AC100-BX100-BY100+BZ100</f>
        <v>109182</v>
      </c>
      <c r="CI100" s="3">
        <f>BY100-BZ100</f>
        <v>0</v>
      </c>
      <c r="CJ100" s="3">
        <f>ROUND(SUMIF(AA69:AA98,"=64865444",GX69:GX98),0)</f>
        <v>0</v>
      </c>
      <c r="CK100" s="3">
        <f>ROUND(SUMIF(AA69:AA98,"=64865444",GY69:GY98),0)</f>
        <v>0</v>
      </c>
      <c r="CL100" s="3">
        <f>ROUND(SUMIF(AA69:AA98,"=64865444",GZ69:GZ98),0)</f>
        <v>0</v>
      </c>
      <c r="CM100" s="3">
        <f>ROUND(SUMIF(AA69:AA98,"=64865444",HD69:HD98),0)</f>
        <v>0</v>
      </c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4">
        <f t="shared" ref="DG100:DL100" si="73">ROUND(DT100,0)</f>
        <v>165454</v>
      </c>
      <c r="DH100" s="4">
        <f t="shared" si="73"/>
        <v>115180</v>
      </c>
      <c r="DI100" s="4">
        <f t="shared" si="73"/>
        <v>6949</v>
      </c>
      <c r="DJ100" s="4">
        <f t="shared" si="73"/>
        <v>1566</v>
      </c>
      <c r="DK100" s="4">
        <f t="shared" si="73"/>
        <v>43325</v>
      </c>
      <c r="DL100" s="4">
        <f t="shared" si="73"/>
        <v>0</v>
      </c>
      <c r="DM100" s="4">
        <f>DZ100</f>
        <v>85.993200000000002</v>
      </c>
      <c r="DN100" s="4">
        <f>EA100</f>
        <v>2.6059999999999999</v>
      </c>
      <c r="DO100" s="4">
        <f>ROUND(EB100,0)</f>
        <v>0</v>
      </c>
      <c r="DP100" s="4">
        <f>ROUND(EC100,0)</f>
        <v>42281</v>
      </c>
      <c r="DQ100" s="4">
        <f>ROUND(ED100,0)</f>
        <v>21991</v>
      </c>
      <c r="DR100" s="4"/>
      <c r="DS100" s="4"/>
      <c r="DT100" s="4">
        <f>ROUND(SUMIF(AA69:AA98,"=64865442",O69:O98),0)</f>
        <v>165454</v>
      </c>
      <c r="DU100" s="4">
        <f>ROUND(SUMIF(AA69:AA98,"=64865442",P69:P98),0)</f>
        <v>115180</v>
      </c>
      <c r="DV100" s="4">
        <f>ROUND(SUMIF(AA69:AA98,"=64865442",Q69:Q98),0)</f>
        <v>6949</v>
      </c>
      <c r="DW100" s="4">
        <f>ROUND(SUMIF(AA69:AA98,"=64865442",R69:R98),0)</f>
        <v>1566</v>
      </c>
      <c r="DX100" s="4">
        <f>ROUND(SUMIF(AA69:AA98,"=64865442",S69:S98),0)</f>
        <v>43325</v>
      </c>
      <c r="DY100" s="4">
        <f>ROUND(SUMIF(AA69:AA98,"=64865442",T69:T98),0)</f>
        <v>0</v>
      </c>
      <c r="DZ100" s="4">
        <f>SUMIF(AA69:AA98,"=64865442",U69:U98)</f>
        <v>85.993200000000002</v>
      </c>
      <c r="EA100" s="4">
        <f>SUMIF(AA69:AA98,"=64865442",V69:V98)</f>
        <v>2.6059999999999999</v>
      </c>
      <c r="EB100" s="4">
        <f>ROUND(SUMIF(AA69:AA98,"=64865442",W69:W98),0)</f>
        <v>0</v>
      </c>
      <c r="EC100" s="4">
        <f>ROUND(SUMIF(AA69:AA98,"=64865442",X69:X98),0)</f>
        <v>42281</v>
      </c>
      <c r="ED100" s="4">
        <f>ROUND(SUMIF(AA69:AA98,"=64865442",Y69:Y98),0)</f>
        <v>21991</v>
      </c>
      <c r="EE100" s="4"/>
      <c r="EF100" s="4"/>
      <c r="EG100" s="4">
        <f t="shared" ref="EG100:EV100" si="74">ROUND(FP100,0)</f>
        <v>0</v>
      </c>
      <c r="EH100" s="4">
        <f t="shared" si="74"/>
        <v>0</v>
      </c>
      <c r="EI100" s="4">
        <f t="shared" si="74"/>
        <v>0</v>
      </c>
      <c r="EJ100" s="4">
        <f t="shared" si="74"/>
        <v>232231</v>
      </c>
      <c r="EK100" s="4">
        <f t="shared" si="74"/>
        <v>0</v>
      </c>
      <c r="EL100" s="4">
        <f t="shared" si="74"/>
        <v>232231</v>
      </c>
      <c r="EM100" s="4">
        <f t="shared" si="74"/>
        <v>0</v>
      </c>
      <c r="EN100" s="4">
        <f t="shared" si="74"/>
        <v>115180</v>
      </c>
      <c r="EO100" s="4">
        <f t="shared" si="74"/>
        <v>115180</v>
      </c>
      <c r="EP100" s="4">
        <f t="shared" si="74"/>
        <v>0</v>
      </c>
      <c r="EQ100" s="4">
        <f t="shared" si="74"/>
        <v>115180</v>
      </c>
      <c r="ER100" s="4">
        <f t="shared" si="74"/>
        <v>0</v>
      </c>
      <c r="ES100" s="4">
        <f t="shared" si="74"/>
        <v>0</v>
      </c>
      <c r="ET100" s="4">
        <f t="shared" si="74"/>
        <v>0</v>
      </c>
      <c r="EU100" s="4">
        <f t="shared" si="74"/>
        <v>0</v>
      </c>
      <c r="EV100" s="4">
        <f t="shared" si="74"/>
        <v>0</v>
      </c>
      <c r="EW100" s="4"/>
      <c r="EX100" s="4"/>
      <c r="EY100" s="4"/>
      <c r="EZ100" s="4"/>
      <c r="FA100" s="4"/>
      <c r="FB100" s="4"/>
      <c r="FC100" s="4"/>
      <c r="FD100" s="4"/>
      <c r="FE100" s="4"/>
      <c r="FF100" s="4"/>
      <c r="FG100" s="4"/>
      <c r="FH100" s="4"/>
      <c r="FI100" s="4"/>
      <c r="FJ100" s="4"/>
      <c r="FK100" s="4"/>
      <c r="FL100" s="4"/>
      <c r="FM100" s="4"/>
      <c r="FN100" s="4"/>
      <c r="FO100" s="4"/>
      <c r="FP100" s="4">
        <f>ROUND(SUMIF(AA69:AA98,"=64865442",FQ69:FQ98),0)</f>
        <v>0</v>
      </c>
      <c r="FQ100" s="4">
        <f>ROUND(SUMIF(AA69:AA98,"=64865442",FR69:FR98),0)</f>
        <v>0</v>
      </c>
      <c r="FR100" s="4">
        <f>ROUND(SUMIF(AA69:AA98,"=64865442",GL69:GL98),0)</f>
        <v>0</v>
      </c>
      <c r="FS100" s="4">
        <f>ROUND(SUMIF(AA69:AA98,"=64865442",GM69:GM98),0)</f>
        <v>232231</v>
      </c>
      <c r="FT100" s="4">
        <f>ROUND(SUMIF(AA69:AA98,"=64865442",GN69:GN98),0)</f>
        <v>0</v>
      </c>
      <c r="FU100" s="4">
        <f>ROUND(SUMIF(AA69:AA98,"=64865442",GO69:GO98),0)</f>
        <v>232231</v>
      </c>
      <c r="FV100" s="4">
        <f>ROUND(SUMIF(AA69:AA98,"=64865442",GP69:GP98),0)</f>
        <v>0</v>
      </c>
      <c r="FW100" s="4">
        <f>DU100-FP100</f>
        <v>115180</v>
      </c>
      <c r="FX100" s="4">
        <f>DU100-FQ100</f>
        <v>115180</v>
      </c>
      <c r="FY100" s="4">
        <f>FP100-FR100</f>
        <v>0</v>
      </c>
      <c r="FZ100" s="4">
        <f>DU100-FP100-FQ100+FR100</f>
        <v>115180</v>
      </c>
      <c r="GA100" s="4">
        <f>FQ100-FR100</f>
        <v>0</v>
      </c>
      <c r="GB100" s="4">
        <f>ROUND(SUMIF(AA69:AA98,"=64865442",GX69:GX98),0)</f>
        <v>0</v>
      </c>
      <c r="GC100" s="4">
        <f>ROUND(SUMIF(AA69:AA98,"=64865442",GY69:GY98),0)</f>
        <v>0</v>
      </c>
      <c r="GD100" s="4">
        <f>ROUND(SUMIF(AA69:AA98,"=64865442",GZ69:GZ98),0)</f>
        <v>0</v>
      </c>
      <c r="GE100" s="4">
        <f>ROUND(SUMIF(AA69:AA98,"=64865442",HD69:HD98),0)</f>
        <v>0</v>
      </c>
      <c r="GF100" s="4"/>
      <c r="GG100" s="4"/>
      <c r="GH100" s="4"/>
      <c r="GI100" s="4"/>
      <c r="GJ100" s="4"/>
      <c r="GK100" s="4"/>
      <c r="GL100" s="4"/>
      <c r="GM100" s="4"/>
      <c r="GN100" s="4"/>
      <c r="GO100" s="4"/>
      <c r="GP100" s="4"/>
      <c r="GQ100" s="4"/>
      <c r="GR100" s="4"/>
      <c r="GS100" s="4"/>
      <c r="GT100" s="4"/>
      <c r="GU100" s="4"/>
      <c r="GV100" s="4"/>
      <c r="GW100" s="4"/>
      <c r="GX100" s="4">
        <v>0</v>
      </c>
    </row>
    <row r="102" spans="1:255" x14ac:dyDescent="0.2">
      <c r="A102" s="5">
        <v>50</v>
      </c>
      <c r="B102" s="5">
        <v>0</v>
      </c>
      <c r="C102" s="5">
        <v>0</v>
      </c>
      <c r="D102" s="5">
        <v>1</v>
      </c>
      <c r="E102" s="5">
        <v>201</v>
      </c>
      <c r="F102" s="5">
        <f>ROUND(Source!O100,O102)</f>
        <v>110570</v>
      </c>
      <c r="G102" s="5" t="s">
        <v>36</v>
      </c>
      <c r="H102" s="5" t="s">
        <v>37</v>
      </c>
      <c r="I102" s="5"/>
      <c r="J102" s="5"/>
      <c r="K102" s="5">
        <v>201</v>
      </c>
      <c r="L102" s="5">
        <v>1</v>
      </c>
      <c r="M102" s="5">
        <v>3</v>
      </c>
      <c r="N102" s="5" t="s">
        <v>3</v>
      </c>
      <c r="O102" s="5">
        <v>0</v>
      </c>
      <c r="P102" s="5">
        <f>ROUND(Source!DG100,O102)</f>
        <v>165454</v>
      </c>
      <c r="Q102" s="5"/>
      <c r="R102" s="5"/>
      <c r="S102" s="5"/>
      <c r="T102" s="5"/>
      <c r="U102" s="5"/>
      <c r="V102" s="5"/>
      <c r="W102" s="5">
        <v>106343.67</v>
      </c>
      <c r="X102" s="5">
        <v>1</v>
      </c>
      <c r="Y102" s="5">
        <v>106343.67</v>
      </c>
      <c r="Z102" s="5">
        <v>138871</v>
      </c>
      <c r="AA102" s="5">
        <v>1</v>
      </c>
      <c r="AB102" s="5">
        <v>138871</v>
      </c>
    </row>
    <row r="103" spans="1:255" x14ac:dyDescent="0.2">
      <c r="A103" s="5">
        <v>50</v>
      </c>
      <c r="B103" s="5">
        <v>0</v>
      </c>
      <c r="C103" s="5">
        <v>0</v>
      </c>
      <c r="D103" s="5">
        <v>1</v>
      </c>
      <c r="E103" s="5">
        <v>202</v>
      </c>
      <c r="F103" s="5">
        <f>ROUND(Source!P100,O103)</f>
        <v>109182</v>
      </c>
      <c r="G103" s="5" t="s">
        <v>38</v>
      </c>
      <c r="H103" s="5" t="s">
        <v>39</v>
      </c>
      <c r="I103" s="5"/>
      <c r="J103" s="5"/>
      <c r="K103" s="5">
        <v>202</v>
      </c>
      <c r="L103" s="5">
        <v>2</v>
      </c>
      <c r="M103" s="5">
        <v>3</v>
      </c>
      <c r="N103" s="5" t="s">
        <v>3</v>
      </c>
      <c r="O103" s="5">
        <v>0</v>
      </c>
      <c r="P103" s="5">
        <f>ROUND(Source!DH100,O103)</f>
        <v>115180</v>
      </c>
      <c r="Q103" s="5"/>
      <c r="R103" s="5"/>
      <c r="S103" s="5"/>
      <c r="T103" s="5"/>
      <c r="U103" s="5"/>
      <c r="V103" s="5"/>
      <c r="W103" s="5">
        <v>105551.11</v>
      </c>
      <c r="X103" s="5">
        <v>1</v>
      </c>
      <c r="Y103" s="5">
        <v>105551.11</v>
      </c>
      <c r="Z103" s="5">
        <v>109867</v>
      </c>
      <c r="AA103" s="5">
        <v>1</v>
      </c>
      <c r="AB103" s="5">
        <v>109867</v>
      </c>
    </row>
    <row r="104" spans="1:255" x14ac:dyDescent="0.2">
      <c r="A104" s="5">
        <v>50</v>
      </c>
      <c r="B104" s="5">
        <v>0</v>
      </c>
      <c r="C104" s="5">
        <v>0</v>
      </c>
      <c r="D104" s="5">
        <v>1</v>
      </c>
      <c r="E104" s="5">
        <v>222</v>
      </c>
      <c r="F104" s="5">
        <f>ROUND(Source!AO100,O104)</f>
        <v>0</v>
      </c>
      <c r="G104" s="5" t="s">
        <v>40</v>
      </c>
      <c r="H104" s="5" t="s">
        <v>41</v>
      </c>
      <c r="I104" s="5"/>
      <c r="J104" s="5"/>
      <c r="K104" s="5">
        <v>222</v>
      </c>
      <c r="L104" s="5">
        <v>3</v>
      </c>
      <c r="M104" s="5">
        <v>3</v>
      </c>
      <c r="N104" s="5" t="s">
        <v>3</v>
      </c>
      <c r="O104" s="5">
        <v>0</v>
      </c>
      <c r="P104" s="5">
        <f>ROUND(Source!EG100,O104)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55" x14ac:dyDescent="0.2">
      <c r="A105" s="5">
        <v>50</v>
      </c>
      <c r="B105" s="5">
        <v>0</v>
      </c>
      <c r="C105" s="5">
        <v>0</v>
      </c>
      <c r="D105" s="5">
        <v>1</v>
      </c>
      <c r="E105" s="5">
        <v>225</v>
      </c>
      <c r="F105" s="5">
        <f>ROUND(Source!AV100,O105)</f>
        <v>109182</v>
      </c>
      <c r="G105" s="5" t="s">
        <v>42</v>
      </c>
      <c r="H105" s="5" t="s">
        <v>43</v>
      </c>
      <c r="I105" s="5"/>
      <c r="J105" s="5"/>
      <c r="K105" s="5">
        <v>225</v>
      </c>
      <c r="L105" s="5">
        <v>4</v>
      </c>
      <c r="M105" s="5">
        <v>3</v>
      </c>
      <c r="N105" s="5" t="s">
        <v>3</v>
      </c>
      <c r="O105" s="5">
        <v>0</v>
      </c>
      <c r="P105" s="5">
        <f>ROUND(Source!EN100,O105)</f>
        <v>115180</v>
      </c>
      <c r="Q105" s="5"/>
      <c r="R105" s="5"/>
      <c r="S105" s="5"/>
      <c r="T105" s="5"/>
      <c r="U105" s="5"/>
      <c r="V105" s="5"/>
      <c r="W105" s="5">
        <v>105551.11</v>
      </c>
      <c r="X105" s="5">
        <v>1</v>
      </c>
      <c r="Y105" s="5">
        <v>105551.11</v>
      </c>
      <c r="Z105" s="5">
        <v>109867</v>
      </c>
      <c r="AA105" s="5">
        <v>1</v>
      </c>
      <c r="AB105" s="5">
        <v>109867</v>
      </c>
    </row>
    <row r="106" spans="1:255" x14ac:dyDescent="0.2">
      <c r="A106" s="5">
        <v>50</v>
      </c>
      <c r="B106" s="5">
        <v>0</v>
      </c>
      <c r="C106" s="5">
        <v>0</v>
      </c>
      <c r="D106" s="5">
        <v>1</v>
      </c>
      <c r="E106" s="5">
        <v>226</v>
      </c>
      <c r="F106" s="5">
        <f>ROUND(Source!AW100,O106)</f>
        <v>109182</v>
      </c>
      <c r="G106" s="5" t="s">
        <v>44</v>
      </c>
      <c r="H106" s="5" t="s">
        <v>45</v>
      </c>
      <c r="I106" s="5"/>
      <c r="J106" s="5"/>
      <c r="K106" s="5">
        <v>226</v>
      </c>
      <c r="L106" s="5">
        <v>5</v>
      </c>
      <c r="M106" s="5">
        <v>3</v>
      </c>
      <c r="N106" s="5" t="s">
        <v>3</v>
      </c>
      <c r="O106" s="5">
        <v>0</v>
      </c>
      <c r="P106" s="5">
        <f>ROUND(Source!EO100,O106)</f>
        <v>115180</v>
      </c>
      <c r="Q106" s="5"/>
      <c r="R106" s="5"/>
      <c r="S106" s="5"/>
      <c r="T106" s="5"/>
      <c r="U106" s="5"/>
      <c r="V106" s="5"/>
      <c r="W106" s="5">
        <v>105551.11</v>
      </c>
      <c r="X106" s="5">
        <v>1</v>
      </c>
      <c r="Y106" s="5">
        <v>105551.11</v>
      </c>
      <c r="Z106" s="5">
        <v>109867</v>
      </c>
      <c r="AA106" s="5">
        <v>1</v>
      </c>
      <c r="AB106" s="5">
        <v>109867</v>
      </c>
    </row>
    <row r="107" spans="1:255" x14ac:dyDescent="0.2">
      <c r="A107" s="5">
        <v>50</v>
      </c>
      <c r="B107" s="5">
        <v>0</v>
      </c>
      <c r="C107" s="5">
        <v>0</v>
      </c>
      <c r="D107" s="5">
        <v>1</v>
      </c>
      <c r="E107" s="5">
        <v>227</v>
      </c>
      <c r="F107" s="5">
        <f>ROUND(Source!AX100,O107)</f>
        <v>0</v>
      </c>
      <c r="G107" s="5" t="s">
        <v>46</v>
      </c>
      <c r="H107" s="5" t="s">
        <v>47</v>
      </c>
      <c r="I107" s="5"/>
      <c r="J107" s="5"/>
      <c r="K107" s="5">
        <v>227</v>
      </c>
      <c r="L107" s="5">
        <v>6</v>
      </c>
      <c r="M107" s="5">
        <v>3</v>
      </c>
      <c r="N107" s="5" t="s">
        <v>3</v>
      </c>
      <c r="O107" s="5">
        <v>0</v>
      </c>
      <c r="P107" s="5">
        <f>ROUND(Source!EP100,O107)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55" x14ac:dyDescent="0.2">
      <c r="A108" s="5">
        <v>50</v>
      </c>
      <c r="B108" s="5">
        <v>0</v>
      </c>
      <c r="C108" s="5">
        <v>0</v>
      </c>
      <c r="D108" s="5">
        <v>1</v>
      </c>
      <c r="E108" s="5">
        <v>228</v>
      </c>
      <c r="F108" s="5">
        <f>ROUND(Source!AY100,O108)</f>
        <v>109182</v>
      </c>
      <c r="G108" s="5" t="s">
        <v>48</v>
      </c>
      <c r="H108" s="5" t="s">
        <v>49</v>
      </c>
      <c r="I108" s="5"/>
      <c r="J108" s="5"/>
      <c r="K108" s="5">
        <v>228</v>
      </c>
      <c r="L108" s="5">
        <v>7</v>
      </c>
      <c r="M108" s="5">
        <v>3</v>
      </c>
      <c r="N108" s="5" t="s">
        <v>3</v>
      </c>
      <c r="O108" s="5">
        <v>0</v>
      </c>
      <c r="P108" s="5">
        <f>ROUND(Source!EQ100,O108)</f>
        <v>115180</v>
      </c>
      <c r="Q108" s="5"/>
      <c r="R108" s="5"/>
      <c r="S108" s="5"/>
      <c r="T108" s="5"/>
      <c r="U108" s="5"/>
      <c r="V108" s="5"/>
      <c r="W108" s="5">
        <v>105551.11</v>
      </c>
      <c r="X108" s="5">
        <v>1</v>
      </c>
      <c r="Y108" s="5">
        <v>105551.11</v>
      </c>
      <c r="Z108" s="5">
        <v>109867</v>
      </c>
      <c r="AA108" s="5">
        <v>1</v>
      </c>
      <c r="AB108" s="5">
        <v>109867</v>
      </c>
    </row>
    <row r="109" spans="1:255" x14ac:dyDescent="0.2">
      <c r="A109" s="5">
        <v>50</v>
      </c>
      <c r="B109" s="5">
        <v>0</v>
      </c>
      <c r="C109" s="5">
        <v>0</v>
      </c>
      <c r="D109" s="5">
        <v>1</v>
      </c>
      <c r="E109" s="5">
        <v>216</v>
      </c>
      <c r="F109" s="5">
        <f>ROUND(Source!AP100,O109)</f>
        <v>0</v>
      </c>
      <c r="G109" s="5" t="s">
        <v>50</v>
      </c>
      <c r="H109" s="5" t="s">
        <v>51</v>
      </c>
      <c r="I109" s="5"/>
      <c r="J109" s="5"/>
      <c r="K109" s="5">
        <v>216</v>
      </c>
      <c r="L109" s="5">
        <v>8</v>
      </c>
      <c r="M109" s="5">
        <v>3</v>
      </c>
      <c r="N109" s="5" t="s">
        <v>3</v>
      </c>
      <c r="O109" s="5">
        <v>0</v>
      </c>
      <c r="P109" s="5">
        <f>ROUND(Source!EH100,O109)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55" x14ac:dyDescent="0.2">
      <c r="A110" s="5">
        <v>50</v>
      </c>
      <c r="B110" s="5">
        <v>0</v>
      </c>
      <c r="C110" s="5">
        <v>0</v>
      </c>
      <c r="D110" s="5">
        <v>1</v>
      </c>
      <c r="E110" s="5">
        <v>223</v>
      </c>
      <c r="F110" s="5">
        <f>ROUND(Source!AQ100,O110)</f>
        <v>0</v>
      </c>
      <c r="G110" s="5" t="s">
        <v>52</v>
      </c>
      <c r="H110" s="5" t="s">
        <v>53</v>
      </c>
      <c r="I110" s="5"/>
      <c r="J110" s="5"/>
      <c r="K110" s="5">
        <v>223</v>
      </c>
      <c r="L110" s="5">
        <v>9</v>
      </c>
      <c r="M110" s="5">
        <v>3</v>
      </c>
      <c r="N110" s="5" t="s">
        <v>3</v>
      </c>
      <c r="O110" s="5">
        <v>0</v>
      </c>
      <c r="P110" s="5">
        <f>ROUND(Source!EI100,O110)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55" x14ac:dyDescent="0.2">
      <c r="A111" s="5">
        <v>50</v>
      </c>
      <c r="B111" s="5">
        <v>0</v>
      </c>
      <c r="C111" s="5">
        <v>0</v>
      </c>
      <c r="D111" s="5">
        <v>1</v>
      </c>
      <c r="E111" s="5">
        <v>229</v>
      </c>
      <c r="F111" s="5">
        <f>ROUND(Source!AZ100,O111)</f>
        <v>0</v>
      </c>
      <c r="G111" s="5" t="s">
        <v>54</v>
      </c>
      <c r="H111" s="5" t="s">
        <v>55</v>
      </c>
      <c r="I111" s="5"/>
      <c r="J111" s="5"/>
      <c r="K111" s="5">
        <v>229</v>
      </c>
      <c r="L111" s="5">
        <v>10</v>
      </c>
      <c r="M111" s="5">
        <v>3</v>
      </c>
      <c r="N111" s="5" t="s">
        <v>3</v>
      </c>
      <c r="O111" s="5">
        <v>0</v>
      </c>
      <c r="P111" s="5">
        <f>ROUND(Source!ER100,O111)</f>
        <v>0</v>
      </c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>
        <v>0</v>
      </c>
      <c r="AA111" s="5">
        <v>1</v>
      </c>
      <c r="AB111" s="5">
        <v>0</v>
      </c>
    </row>
    <row r="112" spans="1:255" x14ac:dyDescent="0.2">
      <c r="A112" s="5">
        <v>50</v>
      </c>
      <c r="B112" s="5">
        <v>0</v>
      </c>
      <c r="C112" s="5">
        <v>0</v>
      </c>
      <c r="D112" s="5">
        <v>1</v>
      </c>
      <c r="E112" s="5">
        <v>203</v>
      </c>
      <c r="F112" s="5">
        <f>ROUND(Source!Q100,O112)</f>
        <v>538</v>
      </c>
      <c r="G112" s="5" t="s">
        <v>30</v>
      </c>
      <c r="H112" s="5" t="s">
        <v>56</v>
      </c>
      <c r="I112" s="5"/>
      <c r="J112" s="5"/>
      <c r="K112" s="5">
        <v>203</v>
      </c>
      <c r="L112" s="5">
        <v>11</v>
      </c>
      <c r="M112" s="5">
        <v>3</v>
      </c>
      <c r="N112" s="5" t="s">
        <v>3</v>
      </c>
      <c r="O112" s="5">
        <v>0</v>
      </c>
      <c r="P112" s="5">
        <f>ROUND(Source!DI100,O112)</f>
        <v>6949</v>
      </c>
      <c r="Q112" s="5"/>
      <c r="R112" s="5"/>
      <c r="S112" s="5"/>
      <c r="T112" s="5"/>
      <c r="U112" s="5"/>
      <c r="V112" s="5"/>
      <c r="W112" s="5">
        <v>310.5</v>
      </c>
      <c r="X112" s="5">
        <v>1</v>
      </c>
      <c r="Y112" s="5">
        <v>310.5</v>
      </c>
      <c r="Z112" s="5">
        <v>4453</v>
      </c>
      <c r="AA112" s="5">
        <v>1</v>
      </c>
      <c r="AB112" s="5">
        <v>4453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231</v>
      </c>
      <c r="F113" s="5">
        <f>ROUND(Source!BB100,O113)</f>
        <v>0</v>
      </c>
      <c r="G113" s="5" t="s">
        <v>57</v>
      </c>
      <c r="H113" s="5" t="s">
        <v>58</v>
      </c>
      <c r="I113" s="5"/>
      <c r="J113" s="5"/>
      <c r="K113" s="5">
        <v>231</v>
      </c>
      <c r="L113" s="5">
        <v>12</v>
      </c>
      <c r="M113" s="5">
        <v>3</v>
      </c>
      <c r="N113" s="5" t="s">
        <v>3</v>
      </c>
      <c r="O113" s="5">
        <v>0</v>
      </c>
      <c r="P113" s="5">
        <f>ROUND(Source!ET100,O113)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204</v>
      </c>
      <c r="F114" s="5">
        <f>ROUND(Source!R100,O114)</f>
        <v>31</v>
      </c>
      <c r="G114" s="5" t="s">
        <v>59</v>
      </c>
      <c r="H114" s="5" t="s">
        <v>60</v>
      </c>
      <c r="I114" s="5"/>
      <c r="J114" s="5"/>
      <c r="K114" s="5">
        <v>204</v>
      </c>
      <c r="L114" s="5">
        <v>13</v>
      </c>
      <c r="M114" s="5">
        <v>3</v>
      </c>
      <c r="N114" s="5" t="s">
        <v>3</v>
      </c>
      <c r="O114" s="5">
        <v>0</v>
      </c>
      <c r="P114" s="5">
        <f>ROUND(Source!DJ100,O114)</f>
        <v>1566</v>
      </c>
      <c r="Q114" s="5"/>
      <c r="R114" s="5"/>
      <c r="S114" s="5"/>
      <c r="T114" s="5"/>
      <c r="U114" s="5"/>
      <c r="V114" s="5"/>
      <c r="W114" s="5">
        <v>14.58</v>
      </c>
      <c r="X114" s="5">
        <v>1</v>
      </c>
      <c r="Y114" s="5">
        <v>14.58</v>
      </c>
      <c r="Z114" s="5">
        <v>743</v>
      </c>
      <c r="AA114" s="5">
        <v>1</v>
      </c>
      <c r="AB114" s="5">
        <v>743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205</v>
      </c>
      <c r="F115" s="5">
        <f>ROUND(Source!S100,O115)</f>
        <v>851</v>
      </c>
      <c r="G115" s="5" t="s">
        <v>61</v>
      </c>
      <c r="H115" s="5" t="s">
        <v>62</v>
      </c>
      <c r="I115" s="5"/>
      <c r="J115" s="5"/>
      <c r="K115" s="5">
        <v>205</v>
      </c>
      <c r="L115" s="5">
        <v>14</v>
      </c>
      <c r="M115" s="5">
        <v>3</v>
      </c>
      <c r="N115" s="5" t="s">
        <v>3</v>
      </c>
      <c r="O115" s="5">
        <v>0</v>
      </c>
      <c r="P115" s="5">
        <f>ROUND(Source!DK100,O115)</f>
        <v>43325</v>
      </c>
      <c r="Q115" s="5"/>
      <c r="R115" s="5"/>
      <c r="S115" s="5"/>
      <c r="T115" s="5"/>
      <c r="U115" s="5"/>
      <c r="V115" s="5"/>
      <c r="W115" s="5">
        <v>482.06</v>
      </c>
      <c r="X115" s="5">
        <v>1</v>
      </c>
      <c r="Y115" s="5">
        <v>482.06</v>
      </c>
      <c r="Z115" s="5">
        <v>24551</v>
      </c>
      <c r="AA115" s="5">
        <v>1</v>
      </c>
      <c r="AB115" s="5">
        <v>24551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232</v>
      </c>
      <c r="F116" s="5">
        <f>ROUND(Source!BC100,O116)</f>
        <v>0</v>
      </c>
      <c r="G116" s="5" t="s">
        <v>63</v>
      </c>
      <c r="H116" s="5" t="s">
        <v>64</v>
      </c>
      <c r="I116" s="5"/>
      <c r="J116" s="5"/>
      <c r="K116" s="5">
        <v>232</v>
      </c>
      <c r="L116" s="5">
        <v>15</v>
      </c>
      <c r="M116" s="5">
        <v>3</v>
      </c>
      <c r="N116" s="5" t="s">
        <v>3</v>
      </c>
      <c r="O116" s="5">
        <v>0</v>
      </c>
      <c r="P116" s="5">
        <f>ROUND(Source!EU100,O116)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214</v>
      </c>
      <c r="F117" s="5">
        <f>ROUND(Source!AS100,O117)</f>
        <v>0</v>
      </c>
      <c r="G117" s="5" t="s">
        <v>65</v>
      </c>
      <c r="H117" s="5" t="s">
        <v>66</v>
      </c>
      <c r="I117" s="5"/>
      <c r="J117" s="5"/>
      <c r="K117" s="5">
        <v>214</v>
      </c>
      <c r="L117" s="5">
        <v>16</v>
      </c>
      <c r="M117" s="5">
        <v>3</v>
      </c>
      <c r="N117" s="5" t="s">
        <v>3</v>
      </c>
      <c r="O117" s="5">
        <v>0</v>
      </c>
      <c r="P117" s="5">
        <f>ROUND(Source!EK100,O117)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215</v>
      </c>
      <c r="F118" s="5">
        <f>ROUND(Source!AT100,O118)</f>
        <v>111832</v>
      </c>
      <c r="G118" s="5" t="s">
        <v>67</v>
      </c>
      <c r="H118" s="5" t="s">
        <v>68</v>
      </c>
      <c r="I118" s="5"/>
      <c r="J118" s="5"/>
      <c r="K118" s="5">
        <v>215</v>
      </c>
      <c r="L118" s="5">
        <v>17</v>
      </c>
      <c r="M118" s="5">
        <v>3</v>
      </c>
      <c r="N118" s="5" t="s">
        <v>3</v>
      </c>
      <c r="O118" s="5">
        <v>0</v>
      </c>
      <c r="P118" s="5">
        <f>ROUND(Source!EL100,O118)</f>
        <v>232231</v>
      </c>
      <c r="Q118" s="5"/>
      <c r="R118" s="5"/>
      <c r="S118" s="5"/>
      <c r="T118" s="5"/>
      <c r="U118" s="5"/>
      <c r="V118" s="5"/>
      <c r="W118" s="5">
        <v>107078.7</v>
      </c>
      <c r="X118" s="5">
        <v>1</v>
      </c>
      <c r="Y118" s="5">
        <v>107078.7</v>
      </c>
      <c r="Z118" s="5">
        <v>177495</v>
      </c>
      <c r="AA118" s="5">
        <v>1</v>
      </c>
      <c r="AB118" s="5">
        <v>177495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217</v>
      </c>
      <c r="F119" s="5">
        <f>ROUND(Source!AU100,O119)</f>
        <v>0</v>
      </c>
      <c r="G119" s="5" t="s">
        <v>69</v>
      </c>
      <c r="H119" s="5" t="s">
        <v>70</v>
      </c>
      <c r="I119" s="5"/>
      <c r="J119" s="5"/>
      <c r="K119" s="5">
        <v>217</v>
      </c>
      <c r="L119" s="5">
        <v>18</v>
      </c>
      <c r="M119" s="5">
        <v>3</v>
      </c>
      <c r="N119" s="5" t="s">
        <v>3</v>
      </c>
      <c r="O119" s="5">
        <v>0</v>
      </c>
      <c r="P119" s="5">
        <f>ROUND(Source!EM100,O119)</f>
        <v>0</v>
      </c>
      <c r="Q119" s="5"/>
      <c r="R119" s="5"/>
      <c r="S119" s="5"/>
      <c r="T119" s="5"/>
      <c r="U119" s="5"/>
      <c r="V119" s="5"/>
      <c r="W119" s="5">
        <v>0</v>
      </c>
      <c r="X119" s="5">
        <v>1</v>
      </c>
      <c r="Y119" s="5">
        <v>0</v>
      </c>
      <c r="Z119" s="5">
        <v>0</v>
      </c>
      <c r="AA119" s="5">
        <v>1</v>
      </c>
      <c r="AB119" s="5">
        <v>0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230</v>
      </c>
      <c r="F120" s="5">
        <f>ROUND(Source!BA100,O120)</f>
        <v>0</v>
      </c>
      <c r="G120" s="5" t="s">
        <v>71</v>
      </c>
      <c r="H120" s="5" t="s">
        <v>72</v>
      </c>
      <c r="I120" s="5"/>
      <c r="J120" s="5"/>
      <c r="K120" s="5">
        <v>230</v>
      </c>
      <c r="L120" s="5">
        <v>19</v>
      </c>
      <c r="M120" s="5">
        <v>3</v>
      </c>
      <c r="N120" s="5" t="s">
        <v>3</v>
      </c>
      <c r="O120" s="5">
        <v>0</v>
      </c>
      <c r="P120" s="5">
        <f>ROUND(Source!ES100,O120)</f>
        <v>0</v>
      </c>
      <c r="Q120" s="5"/>
      <c r="R120" s="5"/>
      <c r="S120" s="5"/>
      <c r="T120" s="5"/>
      <c r="U120" s="5"/>
      <c r="V120" s="5"/>
      <c r="W120" s="5">
        <v>0</v>
      </c>
      <c r="X120" s="5">
        <v>1</v>
      </c>
      <c r="Y120" s="5">
        <v>0</v>
      </c>
      <c r="Z120" s="5">
        <v>0</v>
      </c>
      <c r="AA120" s="5">
        <v>1</v>
      </c>
      <c r="AB120" s="5">
        <v>0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206</v>
      </c>
      <c r="F121" s="5">
        <f>ROUND(Source!T100,O121)</f>
        <v>0</v>
      </c>
      <c r="G121" s="5" t="s">
        <v>73</v>
      </c>
      <c r="H121" s="5" t="s">
        <v>74</v>
      </c>
      <c r="I121" s="5"/>
      <c r="J121" s="5"/>
      <c r="K121" s="5">
        <v>206</v>
      </c>
      <c r="L121" s="5">
        <v>20</v>
      </c>
      <c r="M121" s="5">
        <v>3</v>
      </c>
      <c r="N121" s="5" t="s">
        <v>3</v>
      </c>
      <c r="O121" s="5">
        <v>0</v>
      </c>
      <c r="P121" s="5">
        <f>ROUND(Source!DL100,O121)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207</v>
      </c>
      <c r="F122" s="5">
        <f>ROUND(Source!U100,O122)</f>
        <v>85.993200000000002</v>
      </c>
      <c r="G122" s="5" t="s">
        <v>75</v>
      </c>
      <c r="H122" s="5" t="s">
        <v>76</v>
      </c>
      <c r="I122" s="5"/>
      <c r="J122" s="5"/>
      <c r="K122" s="5">
        <v>207</v>
      </c>
      <c r="L122" s="5">
        <v>21</v>
      </c>
      <c r="M122" s="5">
        <v>3</v>
      </c>
      <c r="N122" s="5" t="s">
        <v>3</v>
      </c>
      <c r="O122" s="5">
        <v>7</v>
      </c>
      <c r="P122" s="5">
        <f>ROUND(Source!DM100,O122)</f>
        <v>85.993200000000002</v>
      </c>
      <c r="Q122" s="5"/>
      <c r="R122" s="5"/>
      <c r="S122" s="5"/>
      <c r="T122" s="5"/>
      <c r="U122" s="5"/>
      <c r="V122" s="5"/>
      <c r="W122" s="5">
        <v>50.112000000000002</v>
      </c>
      <c r="X122" s="5">
        <v>1</v>
      </c>
      <c r="Y122" s="5">
        <v>50.112000000000002</v>
      </c>
      <c r="Z122" s="5">
        <v>50.112000000000002</v>
      </c>
      <c r="AA122" s="5">
        <v>1</v>
      </c>
      <c r="AB122" s="5">
        <v>50.112000000000002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208</v>
      </c>
      <c r="F123" s="5">
        <f>ROUND(Source!V100,O123)</f>
        <v>2.6059999999999999</v>
      </c>
      <c r="G123" s="5" t="s">
        <v>77</v>
      </c>
      <c r="H123" s="5" t="s">
        <v>78</v>
      </c>
      <c r="I123" s="5"/>
      <c r="J123" s="5"/>
      <c r="K123" s="5">
        <v>208</v>
      </c>
      <c r="L123" s="5">
        <v>22</v>
      </c>
      <c r="M123" s="5">
        <v>3</v>
      </c>
      <c r="N123" s="5" t="s">
        <v>3</v>
      </c>
      <c r="O123" s="5">
        <v>7</v>
      </c>
      <c r="P123" s="5">
        <f>ROUND(Source!DN100,O123)</f>
        <v>2.6059999999999999</v>
      </c>
      <c r="Q123" s="5"/>
      <c r="R123" s="5"/>
      <c r="S123" s="5"/>
      <c r="T123" s="5"/>
      <c r="U123" s="5"/>
      <c r="V123" s="5"/>
      <c r="W123" s="5">
        <v>1.08</v>
      </c>
      <c r="X123" s="5">
        <v>1</v>
      </c>
      <c r="Y123" s="5">
        <v>1.08</v>
      </c>
      <c r="Z123" s="5">
        <v>1.08</v>
      </c>
      <c r="AA123" s="5">
        <v>1</v>
      </c>
      <c r="AB123" s="5">
        <v>1.08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209</v>
      </c>
      <c r="F124" s="5">
        <f>ROUND(Source!W100,O124)</f>
        <v>0</v>
      </c>
      <c r="G124" s="5" t="s">
        <v>79</v>
      </c>
      <c r="H124" s="5" t="s">
        <v>80</v>
      </c>
      <c r="I124" s="5"/>
      <c r="J124" s="5"/>
      <c r="K124" s="5">
        <v>209</v>
      </c>
      <c r="L124" s="5">
        <v>23</v>
      </c>
      <c r="M124" s="5">
        <v>3</v>
      </c>
      <c r="N124" s="5" t="s">
        <v>3</v>
      </c>
      <c r="O124" s="5">
        <v>0</v>
      </c>
      <c r="P124" s="5">
        <f>ROUND(Source!DO100,O124)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233</v>
      </c>
      <c r="F125" s="5">
        <f>ROUND(Source!BD100,O125)</f>
        <v>0</v>
      </c>
      <c r="G125" s="5" t="s">
        <v>81</v>
      </c>
      <c r="H125" s="5" t="s">
        <v>82</v>
      </c>
      <c r="I125" s="5"/>
      <c r="J125" s="5"/>
      <c r="K125" s="5">
        <v>233</v>
      </c>
      <c r="L125" s="5">
        <v>24</v>
      </c>
      <c r="M125" s="5">
        <v>3</v>
      </c>
      <c r="N125" s="5" t="s">
        <v>3</v>
      </c>
      <c r="O125" s="5">
        <v>0</v>
      </c>
      <c r="P125" s="5">
        <f>ROUND(Source!EV100,O125)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8" x14ac:dyDescent="0.2">
      <c r="A126" s="5">
        <v>50</v>
      </c>
      <c r="B126" s="5">
        <v>0</v>
      </c>
      <c r="C126" s="5">
        <v>0</v>
      </c>
      <c r="D126" s="5">
        <v>1</v>
      </c>
      <c r="E126" s="5">
        <v>210</v>
      </c>
      <c r="F126" s="5">
        <f>ROUND(Source!X100,O126)</f>
        <v>830</v>
      </c>
      <c r="G126" s="5" t="s">
        <v>83</v>
      </c>
      <c r="H126" s="5" t="s">
        <v>84</v>
      </c>
      <c r="I126" s="5"/>
      <c r="J126" s="5"/>
      <c r="K126" s="5">
        <v>210</v>
      </c>
      <c r="L126" s="5">
        <v>25</v>
      </c>
      <c r="M126" s="5">
        <v>3</v>
      </c>
      <c r="N126" s="5" t="s">
        <v>3</v>
      </c>
      <c r="O126" s="5">
        <v>0</v>
      </c>
      <c r="P126" s="5">
        <f>ROUND(Source!DP100,O126)</f>
        <v>42281</v>
      </c>
      <c r="Q126" s="5"/>
      <c r="R126" s="5"/>
      <c r="S126" s="5"/>
      <c r="T126" s="5"/>
      <c r="U126" s="5"/>
      <c r="V126" s="5"/>
      <c r="W126" s="5">
        <v>481.74</v>
      </c>
      <c r="X126" s="5">
        <v>1</v>
      </c>
      <c r="Y126" s="5">
        <v>481.74</v>
      </c>
      <c r="Z126" s="5">
        <v>24535</v>
      </c>
      <c r="AA126" s="5">
        <v>1</v>
      </c>
      <c r="AB126" s="5">
        <v>24535</v>
      </c>
    </row>
    <row r="127" spans="1:28" x14ac:dyDescent="0.2">
      <c r="A127" s="5">
        <v>50</v>
      </c>
      <c r="B127" s="5">
        <v>0</v>
      </c>
      <c r="C127" s="5">
        <v>0</v>
      </c>
      <c r="D127" s="5">
        <v>1</v>
      </c>
      <c r="E127" s="5">
        <v>211</v>
      </c>
      <c r="F127" s="5">
        <f>ROUND(Source!Y100,O127)</f>
        <v>432</v>
      </c>
      <c r="G127" s="5" t="s">
        <v>85</v>
      </c>
      <c r="H127" s="5" t="s">
        <v>86</v>
      </c>
      <c r="I127" s="5"/>
      <c r="J127" s="5"/>
      <c r="K127" s="5">
        <v>211</v>
      </c>
      <c r="L127" s="5">
        <v>26</v>
      </c>
      <c r="M127" s="5">
        <v>3</v>
      </c>
      <c r="N127" s="5" t="s">
        <v>3</v>
      </c>
      <c r="O127" s="5">
        <v>0</v>
      </c>
      <c r="P127" s="5">
        <f>ROUND(Source!DQ100,O127)</f>
        <v>21991</v>
      </c>
      <c r="Q127" s="5"/>
      <c r="R127" s="5"/>
      <c r="S127" s="5"/>
      <c r="T127" s="5"/>
      <c r="U127" s="5"/>
      <c r="V127" s="5"/>
      <c r="W127" s="5">
        <v>253.29</v>
      </c>
      <c r="X127" s="5">
        <v>1</v>
      </c>
      <c r="Y127" s="5">
        <v>253.29</v>
      </c>
      <c r="Z127" s="5">
        <v>12900</v>
      </c>
      <c r="AA127" s="5">
        <v>1</v>
      </c>
      <c r="AB127" s="5">
        <v>12900</v>
      </c>
    </row>
    <row r="128" spans="1:28" x14ac:dyDescent="0.2">
      <c r="A128" s="5">
        <v>50</v>
      </c>
      <c r="B128" s="5">
        <v>0</v>
      </c>
      <c r="C128" s="5">
        <v>0</v>
      </c>
      <c r="D128" s="5">
        <v>1</v>
      </c>
      <c r="E128" s="5">
        <v>224</v>
      </c>
      <c r="F128" s="5">
        <f>ROUND(Source!AR100,O128)</f>
        <v>111832</v>
      </c>
      <c r="G128" s="5" t="s">
        <v>87</v>
      </c>
      <c r="H128" s="5" t="s">
        <v>88</v>
      </c>
      <c r="I128" s="5"/>
      <c r="J128" s="5"/>
      <c r="K128" s="5">
        <v>224</v>
      </c>
      <c r="L128" s="5">
        <v>27</v>
      </c>
      <c r="M128" s="5">
        <v>3</v>
      </c>
      <c r="N128" s="5" t="s">
        <v>3</v>
      </c>
      <c r="O128" s="5">
        <v>0</v>
      </c>
      <c r="P128" s="5">
        <f>ROUND(Source!EJ100,O128)</f>
        <v>232231</v>
      </c>
      <c r="Q128" s="5"/>
      <c r="R128" s="5"/>
      <c r="S128" s="5"/>
      <c r="T128" s="5"/>
      <c r="U128" s="5"/>
      <c r="V128" s="5"/>
      <c r="W128" s="5">
        <v>107078.7</v>
      </c>
      <c r="X128" s="5">
        <v>1</v>
      </c>
      <c r="Y128" s="5">
        <v>107078.7</v>
      </c>
      <c r="Z128" s="5">
        <v>177495</v>
      </c>
      <c r="AA128" s="5">
        <v>1</v>
      </c>
      <c r="AB128" s="5">
        <v>177495</v>
      </c>
    </row>
    <row r="130" spans="1:206" x14ac:dyDescent="0.2">
      <c r="A130" s="3">
        <v>51</v>
      </c>
      <c r="B130" s="3">
        <f>B24</f>
        <v>1</v>
      </c>
      <c r="C130" s="3">
        <f>A24</f>
        <v>4</v>
      </c>
      <c r="D130" s="3">
        <f>ROW(A24)</f>
        <v>24</v>
      </c>
      <c r="E130" s="3"/>
      <c r="F130" s="3" t="str">
        <f>IF(F24&lt;&gt;"",F24,"")</f>
        <v>Новый раздел</v>
      </c>
      <c r="G130" s="3" t="str">
        <f>IF(G24&lt;&gt;"",G24,"")</f>
        <v>ПС 220 кВ Красногорская</v>
      </c>
      <c r="H130" s="3">
        <v>0</v>
      </c>
      <c r="I130" s="3"/>
      <c r="J130" s="3"/>
      <c r="K130" s="3"/>
      <c r="L130" s="3"/>
      <c r="M130" s="3"/>
      <c r="N130" s="3"/>
      <c r="O130" s="3">
        <f t="shared" ref="O130:T130" si="75">ROUND(O35+O100+AB130,0)</f>
        <v>13984170</v>
      </c>
      <c r="P130" s="3">
        <f t="shared" si="75"/>
        <v>13982782</v>
      </c>
      <c r="Q130" s="3">
        <f t="shared" si="75"/>
        <v>538</v>
      </c>
      <c r="R130" s="3">
        <f t="shared" si="75"/>
        <v>31</v>
      </c>
      <c r="S130" s="3">
        <f t="shared" si="75"/>
        <v>851</v>
      </c>
      <c r="T130" s="3">
        <f t="shared" si="75"/>
        <v>0</v>
      </c>
      <c r="U130" s="3">
        <f>U35+U100+AH130</f>
        <v>85.993200000000002</v>
      </c>
      <c r="V130" s="3">
        <f>V35+V100+AI130</f>
        <v>2.6059999999999999</v>
      </c>
      <c r="W130" s="3">
        <f>ROUND(W35+W100+AJ130,0)</f>
        <v>0</v>
      </c>
      <c r="X130" s="3">
        <f>ROUND(X35+X100+AK130,0)</f>
        <v>830</v>
      </c>
      <c r="Y130" s="3">
        <f>ROUND(Y35+Y100+AL130,0)</f>
        <v>432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>
        <f t="shared" ref="AO130:BD130" si="76">ROUND(AO35+AO100+BX130,0)</f>
        <v>0</v>
      </c>
      <c r="AP130" s="3">
        <f t="shared" si="76"/>
        <v>13873600</v>
      </c>
      <c r="AQ130" s="3">
        <f t="shared" si="76"/>
        <v>0</v>
      </c>
      <c r="AR130" s="3">
        <f t="shared" si="76"/>
        <v>13985432</v>
      </c>
      <c r="AS130" s="3">
        <f t="shared" si="76"/>
        <v>0</v>
      </c>
      <c r="AT130" s="3">
        <f t="shared" si="76"/>
        <v>111832</v>
      </c>
      <c r="AU130" s="3">
        <f t="shared" si="76"/>
        <v>0</v>
      </c>
      <c r="AV130" s="3">
        <f t="shared" si="76"/>
        <v>13982782</v>
      </c>
      <c r="AW130" s="3">
        <f t="shared" si="76"/>
        <v>109182</v>
      </c>
      <c r="AX130" s="3">
        <f t="shared" si="76"/>
        <v>0</v>
      </c>
      <c r="AY130" s="3">
        <f t="shared" si="76"/>
        <v>109182</v>
      </c>
      <c r="AZ130" s="3">
        <f t="shared" si="76"/>
        <v>13873600</v>
      </c>
      <c r="BA130" s="3">
        <f t="shared" si="76"/>
        <v>0</v>
      </c>
      <c r="BB130" s="3">
        <f t="shared" si="76"/>
        <v>0</v>
      </c>
      <c r="BC130" s="3">
        <f t="shared" si="76"/>
        <v>0</v>
      </c>
      <c r="BD130" s="3">
        <f t="shared" si="76"/>
        <v>0</v>
      </c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4">
        <f t="shared" ref="DG130:DL130" si="77">ROUND(DG35+DG100+DT130,0)</f>
        <v>14626740</v>
      </c>
      <c r="DH130" s="4">
        <f t="shared" si="77"/>
        <v>14576466</v>
      </c>
      <c r="DI130" s="4">
        <f t="shared" si="77"/>
        <v>6949</v>
      </c>
      <c r="DJ130" s="4">
        <f t="shared" si="77"/>
        <v>1566</v>
      </c>
      <c r="DK130" s="4">
        <f t="shared" si="77"/>
        <v>43325</v>
      </c>
      <c r="DL130" s="4">
        <f t="shared" si="77"/>
        <v>0</v>
      </c>
      <c r="DM130" s="4">
        <f>DM35+DM100+DZ130</f>
        <v>85.993200000000002</v>
      </c>
      <c r="DN130" s="4">
        <f>DN35+DN100+EA130</f>
        <v>2.6059999999999999</v>
      </c>
      <c r="DO130" s="4">
        <f>ROUND(DO35+DO100+EB130,0)</f>
        <v>0</v>
      </c>
      <c r="DP130" s="4">
        <f>ROUND(DP35+DP100+EC130,0)</f>
        <v>42281</v>
      </c>
      <c r="DQ130" s="4">
        <f>ROUND(DQ35+DQ100+ED130,0)</f>
        <v>21991</v>
      </c>
      <c r="DR130" s="4"/>
      <c r="DS130" s="4"/>
      <c r="DT130" s="4"/>
      <c r="DU130" s="4"/>
      <c r="DV130" s="4"/>
      <c r="DW130" s="4"/>
      <c r="DX130" s="4"/>
      <c r="DY130" s="4"/>
      <c r="DZ130" s="4"/>
      <c r="EA130" s="4"/>
      <c r="EB130" s="4"/>
      <c r="EC130" s="4"/>
      <c r="ED130" s="4"/>
      <c r="EE130" s="4"/>
      <c r="EF130" s="4"/>
      <c r="EG130" s="4">
        <f t="shared" ref="EG130:EV130" si="78">ROUND(EG35+EG100+FP130,0)</f>
        <v>0</v>
      </c>
      <c r="EH130" s="4">
        <f t="shared" si="78"/>
        <v>14461286</v>
      </c>
      <c r="EI130" s="4">
        <f t="shared" si="78"/>
        <v>0</v>
      </c>
      <c r="EJ130" s="4">
        <f t="shared" si="78"/>
        <v>14693517</v>
      </c>
      <c r="EK130" s="4">
        <f t="shared" si="78"/>
        <v>0</v>
      </c>
      <c r="EL130" s="4">
        <f t="shared" si="78"/>
        <v>232231</v>
      </c>
      <c r="EM130" s="4">
        <f t="shared" si="78"/>
        <v>0</v>
      </c>
      <c r="EN130" s="4">
        <f t="shared" si="78"/>
        <v>14576466</v>
      </c>
      <c r="EO130" s="4">
        <f t="shared" si="78"/>
        <v>115180</v>
      </c>
      <c r="EP130" s="4">
        <f t="shared" si="78"/>
        <v>0</v>
      </c>
      <c r="EQ130" s="4">
        <f t="shared" si="78"/>
        <v>115180</v>
      </c>
      <c r="ER130" s="4">
        <f t="shared" si="78"/>
        <v>14461286</v>
      </c>
      <c r="ES130" s="4">
        <f t="shared" si="78"/>
        <v>0</v>
      </c>
      <c r="ET130" s="4">
        <f t="shared" si="78"/>
        <v>0</v>
      </c>
      <c r="EU130" s="4">
        <f t="shared" si="78"/>
        <v>0</v>
      </c>
      <c r="EV130" s="4">
        <f t="shared" si="78"/>
        <v>0</v>
      </c>
      <c r="EW130" s="4"/>
      <c r="EX130" s="4"/>
      <c r="EY130" s="4"/>
      <c r="EZ130" s="4"/>
      <c r="FA130" s="4"/>
      <c r="FB130" s="4"/>
      <c r="FC130" s="4"/>
      <c r="FD130" s="4"/>
      <c r="FE130" s="4"/>
      <c r="FF130" s="4"/>
      <c r="FG130" s="4"/>
      <c r="FH130" s="4"/>
      <c r="FI130" s="4"/>
      <c r="FJ130" s="4"/>
      <c r="FK130" s="4"/>
      <c r="FL130" s="4"/>
      <c r="FM130" s="4"/>
      <c r="FN130" s="4"/>
      <c r="FO130" s="4"/>
      <c r="FP130" s="4"/>
      <c r="FQ130" s="4"/>
      <c r="FR130" s="4"/>
      <c r="FS130" s="4"/>
      <c r="FT130" s="4"/>
      <c r="FU130" s="4"/>
      <c r="FV130" s="4"/>
      <c r="FW130" s="4"/>
      <c r="FX130" s="4"/>
      <c r="FY130" s="4"/>
      <c r="FZ130" s="4"/>
      <c r="GA130" s="4"/>
      <c r="GB130" s="4"/>
      <c r="GC130" s="4"/>
      <c r="GD130" s="4"/>
      <c r="GE130" s="4"/>
      <c r="GF130" s="4"/>
      <c r="GG130" s="4"/>
      <c r="GH130" s="4"/>
      <c r="GI130" s="4"/>
      <c r="GJ130" s="4"/>
      <c r="GK130" s="4"/>
      <c r="GL130" s="4"/>
      <c r="GM130" s="4"/>
      <c r="GN130" s="4"/>
      <c r="GO130" s="4"/>
      <c r="GP130" s="4"/>
      <c r="GQ130" s="4"/>
      <c r="GR130" s="4"/>
      <c r="GS130" s="4"/>
      <c r="GT130" s="4"/>
      <c r="GU130" s="4"/>
      <c r="GV130" s="4"/>
      <c r="GW130" s="4"/>
      <c r="GX130" s="4">
        <v>0</v>
      </c>
    </row>
    <row r="132" spans="1:206" x14ac:dyDescent="0.2">
      <c r="A132" s="5">
        <v>50</v>
      </c>
      <c r="B132" s="5">
        <v>0</v>
      </c>
      <c r="C132" s="5">
        <v>0</v>
      </c>
      <c r="D132" s="5">
        <v>1</v>
      </c>
      <c r="E132" s="5">
        <v>201</v>
      </c>
      <c r="F132" s="5">
        <f>ROUND(Source!O130,O132)</f>
        <v>13984170</v>
      </c>
      <c r="G132" s="5" t="s">
        <v>36</v>
      </c>
      <c r="H132" s="5" t="s">
        <v>37</v>
      </c>
      <c r="I132" s="5"/>
      <c r="J132" s="5"/>
      <c r="K132" s="5">
        <v>201</v>
      </c>
      <c r="L132" s="5">
        <v>1</v>
      </c>
      <c r="M132" s="5">
        <v>3</v>
      </c>
      <c r="N132" s="5" t="s">
        <v>3</v>
      </c>
      <c r="O132" s="5">
        <v>0</v>
      </c>
      <c r="P132" s="5">
        <f>ROUND(Source!DG130,O132)</f>
        <v>14626740</v>
      </c>
      <c r="Q132" s="5"/>
      <c r="R132" s="5"/>
      <c r="S132" s="5"/>
      <c r="T132" s="5"/>
      <c r="U132" s="5"/>
      <c r="V132" s="5"/>
      <c r="W132" s="5">
        <v>110570.21</v>
      </c>
      <c r="X132" s="5">
        <v>1</v>
      </c>
      <c r="Y132" s="5">
        <v>110570.21</v>
      </c>
      <c r="Z132" s="5">
        <v>165454</v>
      </c>
      <c r="AA132" s="5">
        <v>1</v>
      </c>
      <c r="AB132" s="5">
        <v>165454</v>
      </c>
    </row>
    <row r="133" spans="1:206" x14ac:dyDescent="0.2">
      <c r="A133" s="5">
        <v>50</v>
      </c>
      <c r="B133" s="5">
        <v>0</v>
      </c>
      <c r="C133" s="5">
        <v>0</v>
      </c>
      <c r="D133" s="5">
        <v>1</v>
      </c>
      <c r="E133" s="5">
        <v>202</v>
      </c>
      <c r="F133" s="5">
        <f>ROUND(Source!P130,O133)</f>
        <v>13982782</v>
      </c>
      <c r="G133" s="5" t="s">
        <v>38</v>
      </c>
      <c r="H133" s="5" t="s">
        <v>39</v>
      </c>
      <c r="I133" s="5"/>
      <c r="J133" s="5"/>
      <c r="K133" s="5">
        <v>202</v>
      </c>
      <c r="L133" s="5">
        <v>2</v>
      </c>
      <c r="M133" s="5">
        <v>3</v>
      </c>
      <c r="N133" s="5" t="s">
        <v>3</v>
      </c>
      <c r="O133" s="5">
        <v>0</v>
      </c>
      <c r="P133" s="5">
        <f>ROUND(Source!DH130,O133)</f>
        <v>14576466</v>
      </c>
      <c r="Q133" s="5"/>
      <c r="R133" s="5"/>
      <c r="S133" s="5"/>
      <c r="T133" s="5"/>
      <c r="U133" s="5"/>
      <c r="V133" s="5"/>
      <c r="W133" s="5">
        <v>13982781.75</v>
      </c>
      <c r="X133" s="5">
        <v>1</v>
      </c>
      <c r="Y133" s="5">
        <v>13982781.75</v>
      </c>
      <c r="Z133" s="5">
        <v>14576466</v>
      </c>
      <c r="AA133" s="5">
        <v>1</v>
      </c>
      <c r="AB133" s="5">
        <v>14576466</v>
      </c>
    </row>
    <row r="134" spans="1:206" x14ac:dyDescent="0.2">
      <c r="A134" s="5">
        <v>50</v>
      </c>
      <c r="B134" s="5">
        <v>0</v>
      </c>
      <c r="C134" s="5">
        <v>0</v>
      </c>
      <c r="D134" s="5">
        <v>1</v>
      </c>
      <c r="E134" s="5">
        <v>222</v>
      </c>
      <c r="F134" s="5">
        <f>ROUND(Source!AO130,O134)</f>
        <v>0</v>
      </c>
      <c r="G134" s="5" t="s">
        <v>40</v>
      </c>
      <c r="H134" s="5" t="s">
        <v>41</v>
      </c>
      <c r="I134" s="5"/>
      <c r="J134" s="5"/>
      <c r="K134" s="5">
        <v>222</v>
      </c>
      <c r="L134" s="5">
        <v>3</v>
      </c>
      <c r="M134" s="5">
        <v>3</v>
      </c>
      <c r="N134" s="5" t="s">
        <v>3</v>
      </c>
      <c r="O134" s="5">
        <v>0</v>
      </c>
      <c r="P134" s="5">
        <f>ROUND(Source!EG130,O134)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06" x14ac:dyDescent="0.2">
      <c r="A135" s="5">
        <v>50</v>
      </c>
      <c r="B135" s="5">
        <v>0</v>
      </c>
      <c r="C135" s="5">
        <v>0</v>
      </c>
      <c r="D135" s="5">
        <v>1</v>
      </c>
      <c r="E135" s="5">
        <v>225</v>
      </c>
      <c r="F135" s="5">
        <f>ROUND(Source!AV130,O135)</f>
        <v>13982782</v>
      </c>
      <c r="G135" s="5" t="s">
        <v>42</v>
      </c>
      <c r="H135" s="5" t="s">
        <v>43</v>
      </c>
      <c r="I135" s="5"/>
      <c r="J135" s="5"/>
      <c r="K135" s="5">
        <v>225</v>
      </c>
      <c r="L135" s="5">
        <v>4</v>
      </c>
      <c r="M135" s="5">
        <v>3</v>
      </c>
      <c r="N135" s="5" t="s">
        <v>3</v>
      </c>
      <c r="O135" s="5">
        <v>0</v>
      </c>
      <c r="P135" s="5">
        <f>ROUND(Source!EN130,O135)</f>
        <v>14576466</v>
      </c>
      <c r="Q135" s="5"/>
      <c r="R135" s="5"/>
      <c r="S135" s="5"/>
      <c r="T135" s="5"/>
      <c r="U135" s="5"/>
      <c r="V135" s="5"/>
      <c r="W135" s="5">
        <v>13982781.75</v>
      </c>
      <c r="X135" s="5">
        <v>1</v>
      </c>
      <c r="Y135" s="5">
        <v>13982781.75</v>
      </c>
      <c r="Z135" s="5">
        <v>14576466</v>
      </c>
      <c r="AA135" s="5">
        <v>1</v>
      </c>
      <c r="AB135" s="5">
        <v>14576466</v>
      </c>
    </row>
    <row r="136" spans="1:206" x14ac:dyDescent="0.2">
      <c r="A136" s="5">
        <v>50</v>
      </c>
      <c r="B136" s="5">
        <v>0</v>
      </c>
      <c r="C136" s="5">
        <v>0</v>
      </c>
      <c r="D136" s="5">
        <v>1</v>
      </c>
      <c r="E136" s="5">
        <v>226</v>
      </c>
      <c r="F136" s="5">
        <f>ROUND(Source!AW130,O136)</f>
        <v>109182</v>
      </c>
      <c r="G136" s="5" t="s">
        <v>44</v>
      </c>
      <c r="H136" s="5" t="s">
        <v>45</v>
      </c>
      <c r="I136" s="5"/>
      <c r="J136" s="5"/>
      <c r="K136" s="5">
        <v>226</v>
      </c>
      <c r="L136" s="5">
        <v>5</v>
      </c>
      <c r="M136" s="5">
        <v>3</v>
      </c>
      <c r="N136" s="5" t="s">
        <v>3</v>
      </c>
      <c r="O136" s="5">
        <v>0</v>
      </c>
      <c r="P136" s="5">
        <f>ROUND(Source!EO130,O136)</f>
        <v>115180</v>
      </c>
      <c r="Q136" s="5"/>
      <c r="R136" s="5"/>
      <c r="S136" s="5"/>
      <c r="T136" s="5"/>
      <c r="U136" s="5"/>
      <c r="V136" s="5"/>
      <c r="W136" s="5">
        <v>109181.75</v>
      </c>
      <c r="X136" s="5">
        <v>1</v>
      </c>
      <c r="Y136" s="5">
        <v>109181.75</v>
      </c>
      <c r="Z136" s="5">
        <v>115180</v>
      </c>
      <c r="AA136" s="5">
        <v>1</v>
      </c>
      <c r="AB136" s="5">
        <v>115180</v>
      </c>
    </row>
    <row r="137" spans="1:206" x14ac:dyDescent="0.2">
      <c r="A137" s="5">
        <v>50</v>
      </c>
      <c r="B137" s="5">
        <v>0</v>
      </c>
      <c r="C137" s="5">
        <v>0</v>
      </c>
      <c r="D137" s="5">
        <v>1</v>
      </c>
      <c r="E137" s="5">
        <v>227</v>
      </c>
      <c r="F137" s="5">
        <f>ROUND(Source!AX130,O137)</f>
        <v>0</v>
      </c>
      <c r="G137" s="5" t="s">
        <v>46</v>
      </c>
      <c r="H137" s="5" t="s">
        <v>47</v>
      </c>
      <c r="I137" s="5"/>
      <c r="J137" s="5"/>
      <c r="K137" s="5">
        <v>227</v>
      </c>
      <c r="L137" s="5">
        <v>6</v>
      </c>
      <c r="M137" s="5">
        <v>3</v>
      </c>
      <c r="N137" s="5" t="s">
        <v>3</v>
      </c>
      <c r="O137" s="5">
        <v>0</v>
      </c>
      <c r="P137" s="5">
        <f>ROUND(Source!EP130,O137)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06" x14ac:dyDescent="0.2">
      <c r="A138" s="5">
        <v>50</v>
      </c>
      <c r="B138" s="5">
        <v>0</v>
      </c>
      <c r="C138" s="5">
        <v>0</v>
      </c>
      <c r="D138" s="5">
        <v>1</v>
      </c>
      <c r="E138" s="5">
        <v>228</v>
      </c>
      <c r="F138" s="5">
        <f>ROUND(Source!AY130,O138)</f>
        <v>109182</v>
      </c>
      <c r="G138" s="5" t="s">
        <v>48</v>
      </c>
      <c r="H138" s="5" t="s">
        <v>49</v>
      </c>
      <c r="I138" s="5"/>
      <c r="J138" s="5"/>
      <c r="K138" s="5">
        <v>228</v>
      </c>
      <c r="L138" s="5">
        <v>7</v>
      </c>
      <c r="M138" s="5">
        <v>3</v>
      </c>
      <c r="N138" s="5" t="s">
        <v>3</v>
      </c>
      <c r="O138" s="5">
        <v>0</v>
      </c>
      <c r="P138" s="5">
        <f>ROUND(Source!EQ130,O138)</f>
        <v>115180</v>
      </c>
      <c r="Q138" s="5"/>
      <c r="R138" s="5"/>
      <c r="S138" s="5"/>
      <c r="T138" s="5"/>
      <c r="U138" s="5"/>
      <c r="V138" s="5"/>
      <c r="W138" s="5">
        <v>109181.75</v>
      </c>
      <c r="X138" s="5">
        <v>1</v>
      </c>
      <c r="Y138" s="5">
        <v>109181.75</v>
      </c>
      <c r="Z138" s="5">
        <v>115180</v>
      </c>
      <c r="AA138" s="5">
        <v>1</v>
      </c>
      <c r="AB138" s="5">
        <v>115180</v>
      </c>
    </row>
    <row r="139" spans="1:206" x14ac:dyDescent="0.2">
      <c r="A139" s="5">
        <v>50</v>
      </c>
      <c r="B139" s="5">
        <v>0</v>
      </c>
      <c r="C139" s="5">
        <v>0</v>
      </c>
      <c r="D139" s="5">
        <v>1</v>
      </c>
      <c r="E139" s="5">
        <v>216</v>
      </c>
      <c r="F139" s="5">
        <f>ROUND(Source!AP130,O139)</f>
        <v>13873600</v>
      </c>
      <c r="G139" s="5" t="s">
        <v>50</v>
      </c>
      <c r="H139" s="5" t="s">
        <v>51</v>
      </c>
      <c r="I139" s="5"/>
      <c r="J139" s="5"/>
      <c r="K139" s="5">
        <v>216</v>
      </c>
      <c r="L139" s="5">
        <v>8</v>
      </c>
      <c r="M139" s="5">
        <v>3</v>
      </c>
      <c r="N139" s="5" t="s">
        <v>3</v>
      </c>
      <c r="O139" s="5">
        <v>0</v>
      </c>
      <c r="P139" s="5">
        <f>ROUND(Source!EH130,O139)</f>
        <v>14461286</v>
      </c>
      <c r="Q139" s="5"/>
      <c r="R139" s="5"/>
      <c r="S139" s="5"/>
      <c r="T139" s="5"/>
      <c r="U139" s="5"/>
      <c r="V139" s="5"/>
      <c r="W139" s="5">
        <v>13873600</v>
      </c>
      <c r="X139" s="5">
        <v>1</v>
      </c>
      <c r="Y139" s="5">
        <v>13873600</v>
      </c>
      <c r="Z139" s="5">
        <v>14461286</v>
      </c>
      <c r="AA139" s="5">
        <v>1</v>
      </c>
      <c r="AB139" s="5">
        <v>14461286</v>
      </c>
    </row>
    <row r="140" spans="1:206" x14ac:dyDescent="0.2">
      <c r="A140" s="5">
        <v>50</v>
      </c>
      <c r="B140" s="5">
        <v>0</v>
      </c>
      <c r="C140" s="5">
        <v>0</v>
      </c>
      <c r="D140" s="5">
        <v>1</v>
      </c>
      <c r="E140" s="5">
        <v>223</v>
      </c>
      <c r="F140" s="5">
        <f>ROUND(Source!AQ130,O140)</f>
        <v>0</v>
      </c>
      <c r="G140" s="5" t="s">
        <v>52</v>
      </c>
      <c r="H140" s="5" t="s">
        <v>53</v>
      </c>
      <c r="I140" s="5"/>
      <c r="J140" s="5"/>
      <c r="K140" s="5">
        <v>223</v>
      </c>
      <c r="L140" s="5">
        <v>9</v>
      </c>
      <c r="M140" s="5">
        <v>3</v>
      </c>
      <c r="N140" s="5" t="s">
        <v>3</v>
      </c>
      <c r="O140" s="5">
        <v>0</v>
      </c>
      <c r="P140" s="5">
        <f>ROUND(Source!EI130,O140)</f>
        <v>0</v>
      </c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>
        <v>0</v>
      </c>
      <c r="AA140" s="5">
        <v>1</v>
      </c>
      <c r="AB140" s="5">
        <v>0</v>
      </c>
    </row>
    <row r="141" spans="1:206" x14ac:dyDescent="0.2">
      <c r="A141" s="5">
        <v>50</v>
      </c>
      <c r="B141" s="5">
        <v>0</v>
      </c>
      <c r="C141" s="5">
        <v>0</v>
      </c>
      <c r="D141" s="5">
        <v>1</v>
      </c>
      <c r="E141" s="5">
        <v>229</v>
      </c>
      <c r="F141" s="5">
        <f>ROUND(Source!AZ130,O141)</f>
        <v>13873600</v>
      </c>
      <c r="G141" s="5" t="s">
        <v>54</v>
      </c>
      <c r="H141" s="5" t="s">
        <v>55</v>
      </c>
      <c r="I141" s="5"/>
      <c r="J141" s="5"/>
      <c r="K141" s="5">
        <v>229</v>
      </c>
      <c r="L141" s="5">
        <v>10</v>
      </c>
      <c r="M141" s="5">
        <v>3</v>
      </c>
      <c r="N141" s="5" t="s">
        <v>3</v>
      </c>
      <c r="O141" s="5">
        <v>0</v>
      </c>
      <c r="P141" s="5">
        <f>ROUND(Source!ER130,O141)</f>
        <v>14461286</v>
      </c>
      <c r="Q141" s="5"/>
      <c r="R141" s="5"/>
      <c r="S141" s="5"/>
      <c r="T141" s="5"/>
      <c r="U141" s="5"/>
      <c r="V141" s="5"/>
      <c r="W141" s="5">
        <v>13873600</v>
      </c>
      <c r="X141" s="5">
        <v>1</v>
      </c>
      <c r="Y141" s="5">
        <v>13873600</v>
      </c>
      <c r="Z141" s="5">
        <v>14461286</v>
      </c>
      <c r="AA141" s="5">
        <v>1</v>
      </c>
      <c r="AB141" s="5">
        <v>14461286</v>
      </c>
    </row>
    <row r="142" spans="1:206" x14ac:dyDescent="0.2">
      <c r="A142" s="5">
        <v>50</v>
      </c>
      <c r="B142" s="5">
        <v>0</v>
      </c>
      <c r="C142" s="5">
        <v>0</v>
      </c>
      <c r="D142" s="5">
        <v>1</v>
      </c>
      <c r="E142" s="5">
        <v>203</v>
      </c>
      <c r="F142" s="5">
        <f>ROUND(Source!Q130,O142)</f>
        <v>538</v>
      </c>
      <c r="G142" s="5" t="s">
        <v>30</v>
      </c>
      <c r="H142" s="5" t="s">
        <v>56</v>
      </c>
      <c r="I142" s="5"/>
      <c r="J142" s="5"/>
      <c r="K142" s="5">
        <v>203</v>
      </c>
      <c r="L142" s="5">
        <v>11</v>
      </c>
      <c r="M142" s="5">
        <v>3</v>
      </c>
      <c r="N142" s="5" t="s">
        <v>3</v>
      </c>
      <c r="O142" s="5">
        <v>0</v>
      </c>
      <c r="P142" s="5">
        <f>ROUND(Source!DI130,O142)</f>
        <v>6949</v>
      </c>
      <c r="Q142" s="5"/>
      <c r="R142" s="5"/>
      <c r="S142" s="5"/>
      <c r="T142" s="5"/>
      <c r="U142" s="5"/>
      <c r="V142" s="5"/>
      <c r="W142" s="5">
        <v>537.76</v>
      </c>
      <c r="X142" s="5">
        <v>1</v>
      </c>
      <c r="Y142" s="5">
        <v>537.76</v>
      </c>
      <c r="Z142" s="5">
        <v>6949</v>
      </c>
      <c r="AA142" s="5">
        <v>1</v>
      </c>
      <c r="AB142" s="5">
        <v>6949</v>
      </c>
    </row>
    <row r="143" spans="1:206" x14ac:dyDescent="0.2">
      <c r="A143" s="5">
        <v>50</v>
      </c>
      <c r="B143" s="5">
        <v>0</v>
      </c>
      <c r="C143" s="5">
        <v>0</v>
      </c>
      <c r="D143" s="5">
        <v>1</v>
      </c>
      <c r="E143" s="5">
        <v>231</v>
      </c>
      <c r="F143" s="5">
        <f>ROUND(Source!BB130,O143)</f>
        <v>0</v>
      </c>
      <c r="G143" s="5" t="s">
        <v>57</v>
      </c>
      <c r="H143" s="5" t="s">
        <v>58</v>
      </c>
      <c r="I143" s="5"/>
      <c r="J143" s="5"/>
      <c r="K143" s="5">
        <v>231</v>
      </c>
      <c r="L143" s="5">
        <v>12</v>
      </c>
      <c r="M143" s="5">
        <v>3</v>
      </c>
      <c r="N143" s="5" t="s">
        <v>3</v>
      </c>
      <c r="O143" s="5">
        <v>0</v>
      </c>
      <c r="P143" s="5">
        <f>ROUND(Source!ET130,O143)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06" x14ac:dyDescent="0.2">
      <c r="A144" s="5">
        <v>50</v>
      </c>
      <c r="B144" s="5">
        <v>0</v>
      </c>
      <c r="C144" s="5">
        <v>0</v>
      </c>
      <c r="D144" s="5">
        <v>1</v>
      </c>
      <c r="E144" s="5">
        <v>204</v>
      </c>
      <c r="F144" s="5">
        <f>ROUND(Source!R130,O144)</f>
        <v>31</v>
      </c>
      <c r="G144" s="5" t="s">
        <v>59</v>
      </c>
      <c r="H144" s="5" t="s">
        <v>60</v>
      </c>
      <c r="I144" s="5"/>
      <c r="J144" s="5"/>
      <c r="K144" s="5">
        <v>204</v>
      </c>
      <c r="L144" s="5">
        <v>13</v>
      </c>
      <c r="M144" s="5">
        <v>3</v>
      </c>
      <c r="N144" s="5" t="s">
        <v>3</v>
      </c>
      <c r="O144" s="5">
        <v>0</v>
      </c>
      <c r="P144" s="5">
        <f>ROUND(Source!DJ130,O144)</f>
        <v>1566</v>
      </c>
      <c r="Q144" s="5"/>
      <c r="R144" s="5"/>
      <c r="S144" s="5"/>
      <c r="T144" s="5"/>
      <c r="U144" s="5"/>
      <c r="V144" s="5"/>
      <c r="W144" s="5">
        <v>30.740000000000002</v>
      </c>
      <c r="X144" s="5">
        <v>1</v>
      </c>
      <c r="Y144" s="5">
        <v>30.740000000000002</v>
      </c>
      <c r="Z144" s="5">
        <v>1566</v>
      </c>
      <c r="AA144" s="5">
        <v>1</v>
      </c>
      <c r="AB144" s="5">
        <v>1566</v>
      </c>
    </row>
    <row r="145" spans="1:88" x14ac:dyDescent="0.2">
      <c r="A145" s="5">
        <v>50</v>
      </c>
      <c r="B145" s="5">
        <v>0</v>
      </c>
      <c r="C145" s="5">
        <v>0</v>
      </c>
      <c r="D145" s="5">
        <v>1</v>
      </c>
      <c r="E145" s="5">
        <v>205</v>
      </c>
      <c r="F145" s="5">
        <f>ROUND(Source!S130,O145)</f>
        <v>851</v>
      </c>
      <c r="G145" s="5" t="s">
        <v>61</v>
      </c>
      <c r="H145" s="5" t="s">
        <v>62</v>
      </c>
      <c r="I145" s="5"/>
      <c r="J145" s="5"/>
      <c r="K145" s="5">
        <v>205</v>
      </c>
      <c r="L145" s="5">
        <v>14</v>
      </c>
      <c r="M145" s="5">
        <v>3</v>
      </c>
      <c r="N145" s="5" t="s">
        <v>3</v>
      </c>
      <c r="O145" s="5">
        <v>0</v>
      </c>
      <c r="P145" s="5">
        <f>ROUND(Source!DK130,O145)</f>
        <v>43325</v>
      </c>
      <c r="Q145" s="5"/>
      <c r="R145" s="5"/>
      <c r="S145" s="5"/>
      <c r="T145" s="5"/>
      <c r="U145" s="5"/>
      <c r="V145" s="5"/>
      <c r="W145" s="5">
        <v>850.7</v>
      </c>
      <c r="X145" s="5">
        <v>1</v>
      </c>
      <c r="Y145" s="5">
        <v>850.7</v>
      </c>
      <c r="Z145" s="5">
        <v>43325</v>
      </c>
      <c r="AA145" s="5">
        <v>1</v>
      </c>
      <c r="AB145" s="5">
        <v>43325</v>
      </c>
    </row>
    <row r="146" spans="1:88" x14ac:dyDescent="0.2">
      <c r="A146" s="5">
        <v>50</v>
      </c>
      <c r="B146" s="5">
        <v>0</v>
      </c>
      <c r="C146" s="5">
        <v>0</v>
      </c>
      <c r="D146" s="5">
        <v>1</v>
      </c>
      <c r="E146" s="5">
        <v>232</v>
      </c>
      <c r="F146" s="5">
        <f>ROUND(Source!BC130,O146)</f>
        <v>0</v>
      </c>
      <c r="G146" s="5" t="s">
        <v>63</v>
      </c>
      <c r="H146" s="5" t="s">
        <v>64</v>
      </c>
      <c r="I146" s="5"/>
      <c r="J146" s="5"/>
      <c r="K146" s="5">
        <v>232</v>
      </c>
      <c r="L146" s="5">
        <v>15</v>
      </c>
      <c r="M146" s="5">
        <v>3</v>
      </c>
      <c r="N146" s="5" t="s">
        <v>3</v>
      </c>
      <c r="O146" s="5">
        <v>0</v>
      </c>
      <c r="P146" s="5">
        <f>ROUND(Source!EU130,O146)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88" x14ac:dyDescent="0.2">
      <c r="A147" s="5">
        <v>50</v>
      </c>
      <c r="B147" s="5">
        <v>0</v>
      </c>
      <c r="C147" s="5">
        <v>0</v>
      </c>
      <c r="D147" s="5">
        <v>1</v>
      </c>
      <c r="E147" s="5">
        <v>214</v>
      </c>
      <c r="F147" s="5">
        <f>ROUND(Source!AS130,O147)</f>
        <v>0</v>
      </c>
      <c r="G147" s="5" t="s">
        <v>65</v>
      </c>
      <c r="H147" s="5" t="s">
        <v>66</v>
      </c>
      <c r="I147" s="5"/>
      <c r="J147" s="5"/>
      <c r="K147" s="5">
        <v>214</v>
      </c>
      <c r="L147" s="5">
        <v>16</v>
      </c>
      <c r="M147" s="5">
        <v>3</v>
      </c>
      <c r="N147" s="5" t="s">
        <v>3</v>
      </c>
      <c r="O147" s="5">
        <v>0</v>
      </c>
      <c r="P147" s="5">
        <f>ROUND(Source!EK130,O147)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88" x14ac:dyDescent="0.2">
      <c r="A148" s="5">
        <v>50</v>
      </c>
      <c r="B148" s="5">
        <v>0</v>
      </c>
      <c r="C148" s="5">
        <v>0</v>
      </c>
      <c r="D148" s="5">
        <v>1</v>
      </c>
      <c r="E148" s="5">
        <v>215</v>
      </c>
      <c r="F148" s="5">
        <f>ROUND(Source!AT130,O148)</f>
        <v>111832</v>
      </c>
      <c r="G148" s="5" t="s">
        <v>67</v>
      </c>
      <c r="H148" s="5" t="s">
        <v>68</v>
      </c>
      <c r="I148" s="5"/>
      <c r="J148" s="5"/>
      <c r="K148" s="5">
        <v>215</v>
      </c>
      <c r="L148" s="5">
        <v>17</v>
      </c>
      <c r="M148" s="5">
        <v>3</v>
      </c>
      <c r="N148" s="5" t="s">
        <v>3</v>
      </c>
      <c r="O148" s="5">
        <v>0</v>
      </c>
      <c r="P148" s="5">
        <f>ROUND(Source!EL130,O148)</f>
        <v>232231</v>
      </c>
      <c r="Q148" s="5"/>
      <c r="R148" s="5"/>
      <c r="S148" s="5"/>
      <c r="T148" s="5"/>
      <c r="U148" s="5"/>
      <c r="V148" s="5"/>
      <c r="W148" s="5">
        <v>111832.2</v>
      </c>
      <c r="X148" s="5">
        <v>1</v>
      </c>
      <c r="Y148" s="5">
        <v>111832.2</v>
      </c>
      <c r="Z148" s="5">
        <v>232231</v>
      </c>
      <c r="AA148" s="5">
        <v>1</v>
      </c>
      <c r="AB148" s="5">
        <v>232231</v>
      </c>
    </row>
    <row r="149" spans="1:88" x14ac:dyDescent="0.2">
      <c r="A149" s="5">
        <v>50</v>
      </c>
      <c r="B149" s="5">
        <v>0</v>
      </c>
      <c r="C149" s="5">
        <v>0</v>
      </c>
      <c r="D149" s="5">
        <v>1</v>
      </c>
      <c r="E149" s="5">
        <v>217</v>
      </c>
      <c r="F149" s="5">
        <f>ROUND(Source!AU130,O149)</f>
        <v>0</v>
      </c>
      <c r="G149" s="5" t="s">
        <v>69</v>
      </c>
      <c r="H149" s="5" t="s">
        <v>70</v>
      </c>
      <c r="I149" s="5"/>
      <c r="J149" s="5"/>
      <c r="K149" s="5">
        <v>217</v>
      </c>
      <c r="L149" s="5">
        <v>18</v>
      </c>
      <c r="M149" s="5">
        <v>3</v>
      </c>
      <c r="N149" s="5" t="s">
        <v>3</v>
      </c>
      <c r="O149" s="5">
        <v>0</v>
      </c>
      <c r="P149" s="5">
        <f>ROUND(Source!EM130,O149)</f>
        <v>0</v>
      </c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>
        <v>0</v>
      </c>
      <c r="AA149" s="5">
        <v>1</v>
      </c>
      <c r="AB149" s="5">
        <v>0</v>
      </c>
    </row>
    <row r="150" spans="1:88" x14ac:dyDescent="0.2">
      <c r="A150" s="5">
        <v>50</v>
      </c>
      <c r="B150" s="5">
        <v>0</v>
      </c>
      <c r="C150" s="5">
        <v>0</v>
      </c>
      <c r="D150" s="5">
        <v>1</v>
      </c>
      <c r="E150" s="5">
        <v>230</v>
      </c>
      <c r="F150" s="5">
        <f>ROUND(Source!BA130,O150)</f>
        <v>0</v>
      </c>
      <c r="G150" s="5" t="s">
        <v>71</v>
      </c>
      <c r="H150" s="5" t="s">
        <v>72</v>
      </c>
      <c r="I150" s="5"/>
      <c r="J150" s="5"/>
      <c r="K150" s="5">
        <v>230</v>
      </c>
      <c r="L150" s="5">
        <v>19</v>
      </c>
      <c r="M150" s="5">
        <v>3</v>
      </c>
      <c r="N150" s="5" t="s">
        <v>3</v>
      </c>
      <c r="O150" s="5">
        <v>0</v>
      </c>
      <c r="P150" s="5">
        <f>ROUND(Source!ES130,O150)</f>
        <v>0</v>
      </c>
      <c r="Q150" s="5"/>
      <c r="R150" s="5"/>
      <c r="S150" s="5"/>
      <c r="T150" s="5"/>
      <c r="U150" s="5"/>
      <c r="V150" s="5"/>
      <c r="W150" s="5">
        <v>0</v>
      </c>
      <c r="X150" s="5">
        <v>1</v>
      </c>
      <c r="Y150" s="5">
        <v>0</v>
      </c>
      <c r="Z150" s="5">
        <v>0</v>
      </c>
      <c r="AA150" s="5">
        <v>1</v>
      </c>
      <c r="AB150" s="5">
        <v>0</v>
      </c>
    </row>
    <row r="151" spans="1:88" x14ac:dyDescent="0.2">
      <c r="A151" s="5">
        <v>50</v>
      </c>
      <c r="B151" s="5">
        <v>0</v>
      </c>
      <c r="C151" s="5">
        <v>0</v>
      </c>
      <c r="D151" s="5">
        <v>1</v>
      </c>
      <c r="E151" s="5">
        <v>206</v>
      </c>
      <c r="F151" s="5">
        <f>ROUND(Source!T130,O151)</f>
        <v>0</v>
      </c>
      <c r="G151" s="5" t="s">
        <v>73</v>
      </c>
      <c r="H151" s="5" t="s">
        <v>74</v>
      </c>
      <c r="I151" s="5"/>
      <c r="J151" s="5"/>
      <c r="K151" s="5">
        <v>206</v>
      </c>
      <c r="L151" s="5">
        <v>20</v>
      </c>
      <c r="M151" s="5">
        <v>3</v>
      </c>
      <c r="N151" s="5" t="s">
        <v>3</v>
      </c>
      <c r="O151" s="5">
        <v>0</v>
      </c>
      <c r="P151" s="5">
        <f>ROUND(Source!DL130,O151)</f>
        <v>0</v>
      </c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>
        <v>0</v>
      </c>
      <c r="AA151" s="5">
        <v>1</v>
      </c>
      <c r="AB151" s="5">
        <v>0</v>
      </c>
    </row>
    <row r="152" spans="1:88" x14ac:dyDescent="0.2">
      <c r="A152" s="5">
        <v>50</v>
      </c>
      <c r="B152" s="5">
        <v>0</v>
      </c>
      <c r="C152" s="5">
        <v>0</v>
      </c>
      <c r="D152" s="5">
        <v>1</v>
      </c>
      <c r="E152" s="5">
        <v>207</v>
      </c>
      <c r="F152" s="5">
        <f>ROUND(Source!U130,O152)</f>
        <v>85.993200000000002</v>
      </c>
      <c r="G152" s="5" t="s">
        <v>75</v>
      </c>
      <c r="H152" s="5" t="s">
        <v>76</v>
      </c>
      <c r="I152" s="5"/>
      <c r="J152" s="5"/>
      <c r="K152" s="5">
        <v>207</v>
      </c>
      <c r="L152" s="5">
        <v>21</v>
      </c>
      <c r="M152" s="5">
        <v>3</v>
      </c>
      <c r="N152" s="5" t="s">
        <v>3</v>
      </c>
      <c r="O152" s="5">
        <v>7</v>
      </c>
      <c r="P152" s="5">
        <f>ROUND(Source!DM130,O152)</f>
        <v>85.993200000000002</v>
      </c>
      <c r="Q152" s="5"/>
      <c r="R152" s="5"/>
      <c r="S152" s="5"/>
      <c r="T152" s="5"/>
      <c r="U152" s="5"/>
      <c r="V152" s="5"/>
      <c r="W152" s="5">
        <v>85.993200000000002</v>
      </c>
      <c r="X152" s="5">
        <v>1</v>
      </c>
      <c r="Y152" s="5">
        <v>85.993200000000002</v>
      </c>
      <c r="Z152" s="5">
        <v>85.993200000000002</v>
      </c>
      <c r="AA152" s="5">
        <v>1</v>
      </c>
      <c r="AB152" s="5">
        <v>85.993200000000002</v>
      </c>
    </row>
    <row r="153" spans="1:88" x14ac:dyDescent="0.2">
      <c r="A153" s="5">
        <v>50</v>
      </c>
      <c r="B153" s="5">
        <v>0</v>
      </c>
      <c r="C153" s="5">
        <v>0</v>
      </c>
      <c r="D153" s="5">
        <v>1</v>
      </c>
      <c r="E153" s="5">
        <v>208</v>
      </c>
      <c r="F153" s="5">
        <f>ROUND(Source!V130,O153)</f>
        <v>2.6059999999999999</v>
      </c>
      <c r="G153" s="5" t="s">
        <v>77</v>
      </c>
      <c r="H153" s="5" t="s">
        <v>78</v>
      </c>
      <c r="I153" s="5"/>
      <c r="J153" s="5"/>
      <c r="K153" s="5">
        <v>208</v>
      </c>
      <c r="L153" s="5">
        <v>22</v>
      </c>
      <c r="M153" s="5">
        <v>3</v>
      </c>
      <c r="N153" s="5" t="s">
        <v>3</v>
      </c>
      <c r="O153" s="5">
        <v>7</v>
      </c>
      <c r="P153" s="5">
        <f>ROUND(Source!DN130,O153)</f>
        <v>2.6059999999999999</v>
      </c>
      <c r="Q153" s="5"/>
      <c r="R153" s="5"/>
      <c r="S153" s="5"/>
      <c r="T153" s="5"/>
      <c r="U153" s="5"/>
      <c r="V153" s="5"/>
      <c r="W153" s="5">
        <v>2.6059999999999999</v>
      </c>
      <c r="X153" s="5">
        <v>1</v>
      </c>
      <c r="Y153" s="5">
        <v>2.6059999999999999</v>
      </c>
      <c r="Z153" s="5">
        <v>2.6059999999999999</v>
      </c>
      <c r="AA153" s="5">
        <v>1</v>
      </c>
      <c r="AB153" s="5">
        <v>2.6059999999999999</v>
      </c>
    </row>
    <row r="154" spans="1:88" x14ac:dyDescent="0.2">
      <c r="A154" s="5">
        <v>50</v>
      </c>
      <c r="B154" s="5">
        <v>0</v>
      </c>
      <c r="C154" s="5">
        <v>0</v>
      </c>
      <c r="D154" s="5">
        <v>1</v>
      </c>
      <c r="E154" s="5">
        <v>209</v>
      </c>
      <c r="F154" s="5">
        <f>ROUND(Source!W130,O154)</f>
        <v>0</v>
      </c>
      <c r="G154" s="5" t="s">
        <v>79</v>
      </c>
      <c r="H154" s="5" t="s">
        <v>80</v>
      </c>
      <c r="I154" s="5"/>
      <c r="J154" s="5"/>
      <c r="K154" s="5">
        <v>209</v>
      </c>
      <c r="L154" s="5">
        <v>23</v>
      </c>
      <c r="M154" s="5">
        <v>3</v>
      </c>
      <c r="N154" s="5" t="s">
        <v>3</v>
      </c>
      <c r="O154" s="5">
        <v>0</v>
      </c>
      <c r="P154" s="5">
        <f>ROUND(Source!DO130,O154)</f>
        <v>0</v>
      </c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>
        <v>0</v>
      </c>
      <c r="AA154" s="5">
        <v>1</v>
      </c>
      <c r="AB154" s="5">
        <v>0</v>
      </c>
    </row>
    <row r="155" spans="1:88" x14ac:dyDescent="0.2">
      <c r="A155" s="5">
        <v>50</v>
      </c>
      <c r="B155" s="5">
        <v>0</v>
      </c>
      <c r="C155" s="5">
        <v>0</v>
      </c>
      <c r="D155" s="5">
        <v>1</v>
      </c>
      <c r="E155" s="5">
        <v>233</v>
      </c>
      <c r="F155" s="5">
        <f>ROUND(Source!BD130,O155)</f>
        <v>0</v>
      </c>
      <c r="G155" s="5" t="s">
        <v>81</v>
      </c>
      <c r="H155" s="5" t="s">
        <v>82</v>
      </c>
      <c r="I155" s="5"/>
      <c r="J155" s="5"/>
      <c r="K155" s="5">
        <v>233</v>
      </c>
      <c r="L155" s="5">
        <v>24</v>
      </c>
      <c r="M155" s="5">
        <v>3</v>
      </c>
      <c r="N155" s="5" t="s">
        <v>3</v>
      </c>
      <c r="O155" s="5">
        <v>0</v>
      </c>
      <c r="P155" s="5">
        <f>ROUND(Source!EV130,O155)</f>
        <v>0</v>
      </c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>
        <v>0</v>
      </c>
      <c r="AA155" s="5">
        <v>1</v>
      </c>
      <c r="AB155" s="5">
        <v>0</v>
      </c>
    </row>
    <row r="156" spans="1:88" x14ac:dyDescent="0.2">
      <c r="A156" s="5">
        <v>50</v>
      </c>
      <c r="B156" s="5">
        <v>0</v>
      </c>
      <c r="C156" s="5">
        <v>0</v>
      </c>
      <c r="D156" s="5">
        <v>1</v>
      </c>
      <c r="E156" s="5">
        <v>210</v>
      </c>
      <c r="F156" s="5">
        <f>ROUND(Source!X130,O156)</f>
        <v>830</v>
      </c>
      <c r="G156" s="5" t="s">
        <v>83</v>
      </c>
      <c r="H156" s="5" t="s">
        <v>84</v>
      </c>
      <c r="I156" s="5"/>
      <c r="J156" s="5"/>
      <c r="K156" s="5">
        <v>210</v>
      </c>
      <c r="L156" s="5">
        <v>25</v>
      </c>
      <c r="M156" s="5">
        <v>3</v>
      </c>
      <c r="N156" s="5" t="s">
        <v>3</v>
      </c>
      <c r="O156" s="5">
        <v>0</v>
      </c>
      <c r="P156" s="5">
        <f>ROUND(Source!DP130,O156)</f>
        <v>42281</v>
      </c>
      <c r="Q156" s="5"/>
      <c r="R156" s="5"/>
      <c r="S156" s="5"/>
      <c r="T156" s="5"/>
      <c r="U156" s="5"/>
      <c r="V156" s="5"/>
      <c r="W156" s="5">
        <v>830.18</v>
      </c>
      <c r="X156" s="5">
        <v>1</v>
      </c>
      <c r="Y156" s="5">
        <v>830.18</v>
      </c>
      <c r="Z156" s="5">
        <v>42281</v>
      </c>
      <c r="AA156" s="5">
        <v>1</v>
      </c>
      <c r="AB156" s="5">
        <v>42281</v>
      </c>
    </row>
    <row r="157" spans="1:88" x14ac:dyDescent="0.2">
      <c r="A157" s="5">
        <v>50</v>
      </c>
      <c r="B157" s="5">
        <v>0</v>
      </c>
      <c r="C157" s="5">
        <v>0</v>
      </c>
      <c r="D157" s="5">
        <v>1</v>
      </c>
      <c r="E157" s="5">
        <v>211</v>
      </c>
      <c r="F157" s="5">
        <f>ROUND(Source!Y130,O157)</f>
        <v>432</v>
      </c>
      <c r="G157" s="5" t="s">
        <v>85</v>
      </c>
      <c r="H157" s="5" t="s">
        <v>86</v>
      </c>
      <c r="I157" s="5"/>
      <c r="J157" s="5"/>
      <c r="K157" s="5">
        <v>211</v>
      </c>
      <c r="L157" s="5">
        <v>26</v>
      </c>
      <c r="M157" s="5">
        <v>3</v>
      </c>
      <c r="N157" s="5" t="s">
        <v>3</v>
      </c>
      <c r="O157" s="5">
        <v>0</v>
      </c>
      <c r="P157" s="5">
        <f>ROUND(Source!DQ130,O157)</f>
        <v>21991</v>
      </c>
      <c r="Q157" s="5"/>
      <c r="R157" s="5"/>
      <c r="S157" s="5"/>
      <c r="T157" s="5"/>
      <c r="U157" s="5"/>
      <c r="V157" s="5"/>
      <c r="W157" s="5">
        <v>431.81</v>
      </c>
      <c r="X157" s="5">
        <v>1</v>
      </c>
      <c r="Y157" s="5">
        <v>431.81</v>
      </c>
      <c r="Z157" s="5">
        <v>21991</v>
      </c>
      <c r="AA157" s="5">
        <v>1</v>
      </c>
      <c r="AB157" s="5">
        <v>21991</v>
      </c>
    </row>
    <row r="158" spans="1:88" x14ac:dyDescent="0.2">
      <c r="A158" s="5">
        <v>50</v>
      </c>
      <c r="B158" s="5">
        <v>0</v>
      </c>
      <c r="C158" s="5">
        <v>0</v>
      </c>
      <c r="D158" s="5">
        <v>1</v>
      </c>
      <c r="E158" s="5">
        <v>224</v>
      </c>
      <c r="F158" s="5">
        <f>ROUND(Source!AR130,O158)</f>
        <v>13985432</v>
      </c>
      <c r="G158" s="5" t="s">
        <v>87</v>
      </c>
      <c r="H158" s="5" t="s">
        <v>88</v>
      </c>
      <c r="I158" s="5"/>
      <c r="J158" s="5"/>
      <c r="K158" s="5">
        <v>224</v>
      </c>
      <c r="L158" s="5">
        <v>27</v>
      </c>
      <c r="M158" s="5">
        <v>3</v>
      </c>
      <c r="N158" s="5" t="s">
        <v>3</v>
      </c>
      <c r="O158" s="5">
        <v>0</v>
      </c>
      <c r="P158" s="5">
        <f>ROUND(Source!EJ130,O158)</f>
        <v>14693517</v>
      </c>
      <c r="Q158" s="5"/>
      <c r="R158" s="5"/>
      <c r="S158" s="5"/>
      <c r="T158" s="5"/>
      <c r="U158" s="5"/>
      <c r="V158" s="5"/>
      <c r="W158" s="5">
        <v>13985432.199999999</v>
      </c>
      <c r="X158" s="5">
        <v>1</v>
      </c>
      <c r="Y158" s="5">
        <v>13985432.199999999</v>
      </c>
      <c r="Z158" s="5">
        <v>14693517</v>
      </c>
      <c r="AA158" s="5">
        <v>1</v>
      </c>
      <c r="AB158" s="5">
        <v>14693517</v>
      </c>
    </row>
    <row r="160" spans="1:88" x14ac:dyDescent="0.2">
      <c r="A160" s="1">
        <v>4</v>
      </c>
      <c r="B160" s="1">
        <v>1</v>
      </c>
      <c r="C160" s="1"/>
      <c r="D160" s="1">
        <f>ROW(A244)</f>
        <v>244</v>
      </c>
      <c r="E160" s="1"/>
      <c r="F160" s="1" t="s">
        <v>21</v>
      </c>
      <c r="G160" s="1" t="s">
        <v>172</v>
      </c>
      <c r="H160" s="1" t="s">
        <v>3</v>
      </c>
      <c r="I160" s="1">
        <v>0</v>
      </c>
      <c r="J160" s="1"/>
      <c r="K160" s="1">
        <v>-1</v>
      </c>
      <c r="L160" s="1"/>
      <c r="M160" s="1" t="s">
        <v>3</v>
      </c>
      <c r="N160" s="1"/>
      <c r="O160" s="1"/>
      <c r="P160" s="1"/>
      <c r="Q160" s="1"/>
      <c r="R160" s="1"/>
      <c r="S160" s="1">
        <v>0</v>
      </c>
      <c r="T160" s="1">
        <v>0</v>
      </c>
      <c r="U160" s="1" t="s">
        <v>3</v>
      </c>
      <c r="V160" s="1">
        <v>0</v>
      </c>
      <c r="W160" s="1"/>
      <c r="X160" s="1"/>
      <c r="Y160" s="1"/>
      <c r="Z160" s="1"/>
      <c r="AA160" s="1"/>
      <c r="AB160" s="1" t="s">
        <v>3</v>
      </c>
      <c r="AC160" s="1" t="s">
        <v>3</v>
      </c>
      <c r="AD160" s="1" t="s">
        <v>3</v>
      </c>
      <c r="AE160" s="1" t="s">
        <v>3</v>
      </c>
      <c r="AF160" s="1" t="s">
        <v>3</v>
      </c>
      <c r="AG160" s="1" t="s">
        <v>3</v>
      </c>
      <c r="AH160" s="1"/>
      <c r="AI160" s="1"/>
      <c r="AJ160" s="1"/>
      <c r="AK160" s="1"/>
      <c r="AL160" s="1"/>
      <c r="AM160" s="1"/>
      <c r="AN160" s="1"/>
      <c r="AO160" s="1"/>
      <c r="AP160" s="1" t="s">
        <v>3</v>
      </c>
      <c r="AQ160" s="1" t="s">
        <v>3</v>
      </c>
      <c r="AR160" s="1" t="s">
        <v>3</v>
      </c>
      <c r="AS160" s="1"/>
      <c r="AT160" s="1"/>
      <c r="AU160" s="1"/>
      <c r="AV160" s="1"/>
      <c r="AW160" s="1"/>
      <c r="AX160" s="1"/>
      <c r="AY160" s="1"/>
      <c r="AZ160" s="1" t="s">
        <v>3</v>
      </c>
      <c r="BA160" s="1"/>
      <c r="BB160" s="1" t="s">
        <v>3</v>
      </c>
      <c r="BC160" s="1" t="s">
        <v>3</v>
      </c>
      <c r="BD160" s="1" t="s">
        <v>3</v>
      </c>
      <c r="BE160" s="1" t="s">
        <v>3</v>
      </c>
      <c r="BF160" s="1" t="s">
        <v>3</v>
      </c>
      <c r="BG160" s="1" t="s">
        <v>3</v>
      </c>
      <c r="BH160" s="1" t="s">
        <v>3</v>
      </c>
      <c r="BI160" s="1" t="s">
        <v>3</v>
      </c>
      <c r="BJ160" s="1" t="s">
        <v>3</v>
      </c>
      <c r="BK160" s="1" t="s">
        <v>3</v>
      </c>
      <c r="BL160" s="1" t="s">
        <v>3</v>
      </c>
      <c r="BM160" s="1" t="s">
        <v>3</v>
      </c>
      <c r="BN160" s="1" t="s">
        <v>3</v>
      </c>
      <c r="BO160" s="1" t="s">
        <v>3</v>
      </c>
      <c r="BP160" s="1" t="s">
        <v>3</v>
      </c>
      <c r="BQ160" s="1"/>
      <c r="BR160" s="1"/>
      <c r="BS160" s="1"/>
      <c r="BT160" s="1"/>
      <c r="BU160" s="1"/>
      <c r="BV160" s="1"/>
      <c r="BW160" s="1"/>
      <c r="BX160" s="1">
        <v>0</v>
      </c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>
        <v>0</v>
      </c>
    </row>
    <row r="162" spans="1:255" x14ac:dyDescent="0.2">
      <c r="A162" s="3">
        <v>52</v>
      </c>
      <c r="B162" s="3">
        <f t="shared" ref="B162:G162" si="79">B244</f>
        <v>1</v>
      </c>
      <c r="C162" s="3">
        <f t="shared" si="79"/>
        <v>4</v>
      </c>
      <c r="D162" s="3">
        <f t="shared" si="79"/>
        <v>160</v>
      </c>
      <c r="E162" s="3">
        <f t="shared" si="79"/>
        <v>0</v>
      </c>
      <c r="F162" s="3" t="str">
        <f t="shared" si="79"/>
        <v>Новый раздел</v>
      </c>
      <c r="G162" s="3" t="str">
        <f t="shared" si="79"/>
        <v>ЗПП</v>
      </c>
      <c r="H162" s="3"/>
      <c r="I162" s="3"/>
      <c r="J162" s="3"/>
      <c r="K162" s="3"/>
      <c r="L162" s="3"/>
      <c r="M162" s="3"/>
      <c r="N162" s="3"/>
      <c r="O162" s="3">
        <f t="shared" ref="O162:AT162" si="80">O244</f>
        <v>2209304</v>
      </c>
      <c r="P162" s="3">
        <f t="shared" si="80"/>
        <v>2209203</v>
      </c>
      <c r="Q162" s="3">
        <f t="shared" si="80"/>
        <v>77</v>
      </c>
      <c r="R162" s="3">
        <f t="shared" si="80"/>
        <v>7</v>
      </c>
      <c r="S162" s="3">
        <f t="shared" si="80"/>
        <v>24</v>
      </c>
      <c r="T162" s="3">
        <f t="shared" si="80"/>
        <v>0</v>
      </c>
      <c r="U162" s="3">
        <f t="shared" si="80"/>
        <v>2.37</v>
      </c>
      <c r="V162" s="3">
        <f t="shared" si="80"/>
        <v>0.59</v>
      </c>
      <c r="W162" s="3">
        <f t="shared" si="80"/>
        <v>0</v>
      </c>
      <c r="X162" s="3">
        <f t="shared" si="80"/>
        <v>29</v>
      </c>
      <c r="Y162" s="3">
        <f t="shared" si="80"/>
        <v>15</v>
      </c>
      <c r="Z162" s="3">
        <f t="shared" si="80"/>
        <v>0</v>
      </c>
      <c r="AA162" s="3">
        <f t="shared" si="80"/>
        <v>0</v>
      </c>
      <c r="AB162" s="3">
        <f t="shared" si="80"/>
        <v>0</v>
      </c>
      <c r="AC162" s="3">
        <f t="shared" si="80"/>
        <v>0</v>
      </c>
      <c r="AD162" s="3">
        <f t="shared" si="80"/>
        <v>0</v>
      </c>
      <c r="AE162" s="3">
        <f t="shared" si="80"/>
        <v>0</v>
      </c>
      <c r="AF162" s="3">
        <f t="shared" si="80"/>
        <v>0</v>
      </c>
      <c r="AG162" s="3">
        <f t="shared" si="80"/>
        <v>0</v>
      </c>
      <c r="AH162" s="3">
        <f t="shared" si="80"/>
        <v>0</v>
      </c>
      <c r="AI162" s="3">
        <f t="shared" si="80"/>
        <v>0</v>
      </c>
      <c r="AJ162" s="3">
        <f t="shared" si="80"/>
        <v>0</v>
      </c>
      <c r="AK162" s="3">
        <f t="shared" si="80"/>
        <v>0</v>
      </c>
      <c r="AL162" s="3">
        <f t="shared" si="80"/>
        <v>0</v>
      </c>
      <c r="AM162" s="3">
        <f t="shared" si="80"/>
        <v>0</v>
      </c>
      <c r="AN162" s="3">
        <f t="shared" si="80"/>
        <v>0</v>
      </c>
      <c r="AO162" s="3">
        <f t="shared" si="80"/>
        <v>0</v>
      </c>
      <c r="AP162" s="3">
        <f t="shared" si="80"/>
        <v>2209197</v>
      </c>
      <c r="AQ162" s="3">
        <f t="shared" si="80"/>
        <v>0</v>
      </c>
      <c r="AR162" s="3">
        <f t="shared" si="80"/>
        <v>2209349</v>
      </c>
      <c r="AS162" s="3">
        <f t="shared" si="80"/>
        <v>0</v>
      </c>
      <c r="AT162" s="3">
        <f t="shared" si="80"/>
        <v>152</v>
      </c>
      <c r="AU162" s="3">
        <f t="shared" ref="AU162:BZ162" si="81">AU244</f>
        <v>0</v>
      </c>
      <c r="AV162" s="3">
        <f t="shared" si="81"/>
        <v>2209203</v>
      </c>
      <c r="AW162" s="3">
        <f t="shared" si="81"/>
        <v>6</v>
      </c>
      <c r="AX162" s="3">
        <f t="shared" si="81"/>
        <v>0</v>
      </c>
      <c r="AY162" s="3">
        <f t="shared" si="81"/>
        <v>6</v>
      </c>
      <c r="AZ162" s="3">
        <f t="shared" si="81"/>
        <v>2209197</v>
      </c>
      <c r="BA162" s="3">
        <f t="shared" si="81"/>
        <v>0</v>
      </c>
      <c r="BB162" s="3">
        <f t="shared" si="81"/>
        <v>0</v>
      </c>
      <c r="BC162" s="3">
        <f t="shared" si="81"/>
        <v>0</v>
      </c>
      <c r="BD162" s="3">
        <f t="shared" si="81"/>
        <v>0</v>
      </c>
      <c r="BE162" s="3">
        <f t="shared" si="81"/>
        <v>0</v>
      </c>
      <c r="BF162" s="3">
        <f t="shared" si="81"/>
        <v>0</v>
      </c>
      <c r="BG162" s="3">
        <f t="shared" si="81"/>
        <v>0</v>
      </c>
      <c r="BH162" s="3">
        <f t="shared" si="81"/>
        <v>0</v>
      </c>
      <c r="BI162" s="3">
        <f t="shared" si="81"/>
        <v>0</v>
      </c>
      <c r="BJ162" s="3">
        <f t="shared" si="81"/>
        <v>0</v>
      </c>
      <c r="BK162" s="3">
        <f t="shared" si="81"/>
        <v>0</v>
      </c>
      <c r="BL162" s="3">
        <f t="shared" si="81"/>
        <v>0</v>
      </c>
      <c r="BM162" s="3">
        <f t="shared" si="81"/>
        <v>0</v>
      </c>
      <c r="BN162" s="3">
        <f t="shared" si="81"/>
        <v>0</v>
      </c>
      <c r="BO162" s="3">
        <f t="shared" si="81"/>
        <v>0</v>
      </c>
      <c r="BP162" s="3">
        <f t="shared" si="81"/>
        <v>0</v>
      </c>
      <c r="BQ162" s="3">
        <f t="shared" si="81"/>
        <v>0</v>
      </c>
      <c r="BR162" s="3">
        <f t="shared" si="81"/>
        <v>0</v>
      </c>
      <c r="BS162" s="3">
        <f t="shared" si="81"/>
        <v>0</v>
      </c>
      <c r="BT162" s="3">
        <f t="shared" si="81"/>
        <v>0</v>
      </c>
      <c r="BU162" s="3">
        <f t="shared" si="81"/>
        <v>0</v>
      </c>
      <c r="BV162" s="3">
        <f t="shared" si="81"/>
        <v>0</v>
      </c>
      <c r="BW162" s="3">
        <f t="shared" si="81"/>
        <v>0</v>
      </c>
      <c r="BX162" s="3">
        <f t="shared" si="81"/>
        <v>0</v>
      </c>
      <c r="BY162" s="3">
        <f t="shared" si="81"/>
        <v>0</v>
      </c>
      <c r="BZ162" s="3">
        <f t="shared" si="81"/>
        <v>0</v>
      </c>
      <c r="CA162" s="3">
        <f t="shared" ref="CA162:DF162" si="82">CA244</f>
        <v>0</v>
      </c>
      <c r="CB162" s="3">
        <f t="shared" si="82"/>
        <v>0</v>
      </c>
      <c r="CC162" s="3">
        <f t="shared" si="82"/>
        <v>0</v>
      </c>
      <c r="CD162" s="3">
        <f t="shared" si="82"/>
        <v>0</v>
      </c>
      <c r="CE162" s="3">
        <f t="shared" si="82"/>
        <v>0</v>
      </c>
      <c r="CF162" s="3">
        <f t="shared" si="82"/>
        <v>0</v>
      </c>
      <c r="CG162" s="3">
        <f t="shared" si="82"/>
        <v>0</v>
      </c>
      <c r="CH162" s="3">
        <f t="shared" si="82"/>
        <v>0</v>
      </c>
      <c r="CI162" s="3">
        <f t="shared" si="82"/>
        <v>0</v>
      </c>
      <c r="CJ162" s="3">
        <f t="shared" si="82"/>
        <v>0</v>
      </c>
      <c r="CK162" s="3">
        <f t="shared" si="82"/>
        <v>0</v>
      </c>
      <c r="CL162" s="3">
        <f t="shared" si="82"/>
        <v>0</v>
      </c>
      <c r="CM162" s="3">
        <f t="shared" si="82"/>
        <v>0</v>
      </c>
      <c r="CN162" s="3">
        <f t="shared" si="82"/>
        <v>0</v>
      </c>
      <c r="CO162" s="3">
        <f t="shared" si="82"/>
        <v>0</v>
      </c>
      <c r="CP162" s="3">
        <f t="shared" si="82"/>
        <v>0</v>
      </c>
      <c r="CQ162" s="3">
        <f t="shared" si="82"/>
        <v>0</v>
      </c>
      <c r="CR162" s="3">
        <f t="shared" si="82"/>
        <v>0</v>
      </c>
      <c r="CS162" s="3">
        <f t="shared" si="82"/>
        <v>0</v>
      </c>
      <c r="CT162" s="3">
        <f t="shared" si="82"/>
        <v>0</v>
      </c>
      <c r="CU162" s="3">
        <f t="shared" si="82"/>
        <v>0</v>
      </c>
      <c r="CV162" s="3">
        <f t="shared" si="82"/>
        <v>0</v>
      </c>
      <c r="CW162" s="3">
        <f t="shared" si="82"/>
        <v>0</v>
      </c>
      <c r="CX162" s="3">
        <f t="shared" si="82"/>
        <v>0</v>
      </c>
      <c r="CY162" s="3">
        <f t="shared" si="82"/>
        <v>0</v>
      </c>
      <c r="CZ162" s="3">
        <f t="shared" si="82"/>
        <v>0</v>
      </c>
      <c r="DA162" s="3">
        <f t="shared" si="82"/>
        <v>0</v>
      </c>
      <c r="DB162" s="3">
        <f t="shared" si="82"/>
        <v>0</v>
      </c>
      <c r="DC162" s="3">
        <f t="shared" si="82"/>
        <v>0</v>
      </c>
      <c r="DD162" s="3">
        <f t="shared" si="82"/>
        <v>0</v>
      </c>
      <c r="DE162" s="3">
        <f t="shared" si="82"/>
        <v>0</v>
      </c>
      <c r="DF162" s="3">
        <f t="shared" si="82"/>
        <v>0</v>
      </c>
      <c r="DG162" s="4">
        <f t="shared" ref="DG162:EL162" si="83">DG244</f>
        <v>2305260</v>
      </c>
      <c r="DH162" s="4">
        <f t="shared" si="83"/>
        <v>2302868</v>
      </c>
      <c r="DI162" s="4">
        <f t="shared" si="83"/>
        <v>1195</v>
      </c>
      <c r="DJ162" s="4">
        <f t="shared" si="83"/>
        <v>344</v>
      </c>
      <c r="DK162" s="4">
        <f t="shared" si="83"/>
        <v>1197</v>
      </c>
      <c r="DL162" s="4">
        <f t="shared" si="83"/>
        <v>0</v>
      </c>
      <c r="DM162" s="4">
        <f t="shared" si="83"/>
        <v>2.37</v>
      </c>
      <c r="DN162" s="4">
        <f t="shared" si="83"/>
        <v>0.59</v>
      </c>
      <c r="DO162" s="4">
        <f t="shared" si="83"/>
        <v>0</v>
      </c>
      <c r="DP162" s="4">
        <f t="shared" si="83"/>
        <v>1495</v>
      </c>
      <c r="DQ162" s="4">
        <f t="shared" si="83"/>
        <v>786</v>
      </c>
      <c r="DR162" s="4">
        <f t="shared" si="83"/>
        <v>0</v>
      </c>
      <c r="DS162" s="4">
        <f t="shared" si="83"/>
        <v>0</v>
      </c>
      <c r="DT162" s="4">
        <f t="shared" si="83"/>
        <v>0</v>
      </c>
      <c r="DU162" s="4">
        <f t="shared" si="83"/>
        <v>0</v>
      </c>
      <c r="DV162" s="4">
        <f t="shared" si="83"/>
        <v>0</v>
      </c>
      <c r="DW162" s="4">
        <f t="shared" si="83"/>
        <v>0</v>
      </c>
      <c r="DX162" s="4">
        <f t="shared" si="83"/>
        <v>0</v>
      </c>
      <c r="DY162" s="4">
        <f t="shared" si="83"/>
        <v>0</v>
      </c>
      <c r="DZ162" s="4">
        <f t="shared" si="83"/>
        <v>0</v>
      </c>
      <c r="EA162" s="4">
        <f t="shared" si="83"/>
        <v>0</v>
      </c>
      <c r="EB162" s="4">
        <f t="shared" si="83"/>
        <v>0</v>
      </c>
      <c r="EC162" s="4">
        <f t="shared" si="83"/>
        <v>0</v>
      </c>
      <c r="ED162" s="4">
        <f t="shared" si="83"/>
        <v>0</v>
      </c>
      <c r="EE162" s="4">
        <f t="shared" si="83"/>
        <v>0</v>
      </c>
      <c r="EF162" s="4">
        <f t="shared" si="83"/>
        <v>0</v>
      </c>
      <c r="EG162" s="4">
        <f t="shared" si="83"/>
        <v>0</v>
      </c>
      <c r="EH162" s="4">
        <f t="shared" si="83"/>
        <v>2302778</v>
      </c>
      <c r="EI162" s="4">
        <f t="shared" si="83"/>
        <v>0</v>
      </c>
      <c r="EJ162" s="4">
        <f t="shared" si="83"/>
        <v>2308091</v>
      </c>
      <c r="EK162" s="4">
        <f t="shared" si="83"/>
        <v>0</v>
      </c>
      <c r="EL162" s="4">
        <f t="shared" si="83"/>
        <v>5313</v>
      </c>
      <c r="EM162" s="4">
        <f t="shared" ref="EM162:FR162" si="84">EM244</f>
        <v>0</v>
      </c>
      <c r="EN162" s="4">
        <f t="shared" si="84"/>
        <v>2302868</v>
      </c>
      <c r="EO162" s="4">
        <f t="shared" si="84"/>
        <v>90</v>
      </c>
      <c r="EP162" s="4">
        <f t="shared" si="84"/>
        <v>0</v>
      </c>
      <c r="EQ162" s="4">
        <f t="shared" si="84"/>
        <v>90</v>
      </c>
      <c r="ER162" s="4">
        <f t="shared" si="84"/>
        <v>2302778</v>
      </c>
      <c r="ES162" s="4">
        <f t="shared" si="84"/>
        <v>0</v>
      </c>
      <c r="ET162" s="4">
        <f t="shared" si="84"/>
        <v>0</v>
      </c>
      <c r="EU162" s="4">
        <f t="shared" si="84"/>
        <v>0</v>
      </c>
      <c r="EV162" s="4">
        <f t="shared" si="84"/>
        <v>0</v>
      </c>
      <c r="EW162" s="4">
        <f t="shared" si="84"/>
        <v>0</v>
      </c>
      <c r="EX162" s="4">
        <f t="shared" si="84"/>
        <v>0</v>
      </c>
      <c r="EY162" s="4">
        <f t="shared" si="84"/>
        <v>0</v>
      </c>
      <c r="EZ162" s="4">
        <f t="shared" si="84"/>
        <v>0</v>
      </c>
      <c r="FA162" s="4">
        <f t="shared" si="84"/>
        <v>0</v>
      </c>
      <c r="FB162" s="4">
        <f t="shared" si="84"/>
        <v>0</v>
      </c>
      <c r="FC162" s="4">
        <f t="shared" si="84"/>
        <v>0</v>
      </c>
      <c r="FD162" s="4">
        <f t="shared" si="84"/>
        <v>0</v>
      </c>
      <c r="FE162" s="4">
        <f t="shared" si="84"/>
        <v>0</v>
      </c>
      <c r="FF162" s="4">
        <f t="shared" si="84"/>
        <v>0</v>
      </c>
      <c r="FG162" s="4">
        <f t="shared" si="84"/>
        <v>0</v>
      </c>
      <c r="FH162" s="4">
        <f t="shared" si="84"/>
        <v>0</v>
      </c>
      <c r="FI162" s="4">
        <f t="shared" si="84"/>
        <v>0</v>
      </c>
      <c r="FJ162" s="4">
        <f t="shared" si="84"/>
        <v>0</v>
      </c>
      <c r="FK162" s="4">
        <f t="shared" si="84"/>
        <v>0</v>
      </c>
      <c r="FL162" s="4">
        <f t="shared" si="84"/>
        <v>0</v>
      </c>
      <c r="FM162" s="4">
        <f t="shared" si="84"/>
        <v>0</v>
      </c>
      <c r="FN162" s="4">
        <f t="shared" si="84"/>
        <v>0</v>
      </c>
      <c r="FO162" s="4">
        <f t="shared" si="84"/>
        <v>0</v>
      </c>
      <c r="FP162" s="4">
        <f t="shared" si="84"/>
        <v>0</v>
      </c>
      <c r="FQ162" s="4">
        <f t="shared" si="84"/>
        <v>0</v>
      </c>
      <c r="FR162" s="4">
        <f t="shared" si="84"/>
        <v>0</v>
      </c>
      <c r="FS162" s="4">
        <f t="shared" ref="FS162:GX162" si="85">FS244</f>
        <v>0</v>
      </c>
      <c r="FT162" s="4">
        <f t="shared" si="85"/>
        <v>0</v>
      </c>
      <c r="FU162" s="4">
        <f t="shared" si="85"/>
        <v>0</v>
      </c>
      <c r="FV162" s="4">
        <f t="shared" si="85"/>
        <v>0</v>
      </c>
      <c r="FW162" s="4">
        <f t="shared" si="85"/>
        <v>0</v>
      </c>
      <c r="FX162" s="4">
        <f t="shared" si="85"/>
        <v>0</v>
      </c>
      <c r="FY162" s="4">
        <f t="shared" si="85"/>
        <v>0</v>
      </c>
      <c r="FZ162" s="4">
        <f t="shared" si="85"/>
        <v>0</v>
      </c>
      <c r="GA162" s="4">
        <f t="shared" si="85"/>
        <v>0</v>
      </c>
      <c r="GB162" s="4">
        <f t="shared" si="85"/>
        <v>0</v>
      </c>
      <c r="GC162" s="4">
        <f t="shared" si="85"/>
        <v>0</v>
      </c>
      <c r="GD162" s="4">
        <f t="shared" si="85"/>
        <v>0</v>
      </c>
      <c r="GE162" s="4">
        <f t="shared" si="85"/>
        <v>0</v>
      </c>
      <c r="GF162" s="4">
        <f t="shared" si="85"/>
        <v>0</v>
      </c>
      <c r="GG162" s="4">
        <f t="shared" si="85"/>
        <v>0</v>
      </c>
      <c r="GH162" s="4">
        <f t="shared" si="85"/>
        <v>0</v>
      </c>
      <c r="GI162" s="4">
        <f t="shared" si="85"/>
        <v>0</v>
      </c>
      <c r="GJ162" s="4">
        <f t="shared" si="85"/>
        <v>0</v>
      </c>
      <c r="GK162" s="4">
        <f t="shared" si="85"/>
        <v>0</v>
      </c>
      <c r="GL162" s="4">
        <f t="shared" si="85"/>
        <v>0</v>
      </c>
      <c r="GM162" s="4">
        <f t="shared" si="85"/>
        <v>0</v>
      </c>
      <c r="GN162" s="4">
        <f t="shared" si="85"/>
        <v>0</v>
      </c>
      <c r="GO162" s="4">
        <f t="shared" si="85"/>
        <v>0</v>
      </c>
      <c r="GP162" s="4">
        <f t="shared" si="85"/>
        <v>0</v>
      </c>
      <c r="GQ162" s="4">
        <f t="shared" si="85"/>
        <v>0</v>
      </c>
      <c r="GR162" s="4">
        <f t="shared" si="85"/>
        <v>0</v>
      </c>
      <c r="GS162" s="4">
        <f t="shared" si="85"/>
        <v>0</v>
      </c>
      <c r="GT162" s="4">
        <f t="shared" si="85"/>
        <v>0</v>
      </c>
      <c r="GU162" s="4">
        <f t="shared" si="85"/>
        <v>0</v>
      </c>
      <c r="GV162" s="4">
        <f t="shared" si="85"/>
        <v>0</v>
      </c>
      <c r="GW162" s="4">
        <f t="shared" si="85"/>
        <v>0</v>
      </c>
      <c r="GX162" s="4">
        <f t="shared" si="85"/>
        <v>0</v>
      </c>
    </row>
    <row r="164" spans="1:255" x14ac:dyDescent="0.2">
      <c r="A164" s="1">
        <v>5</v>
      </c>
      <c r="B164" s="1">
        <v>1</v>
      </c>
      <c r="C164" s="1"/>
      <c r="D164" s="1">
        <f>ROW(A171)</f>
        <v>171</v>
      </c>
      <c r="E164" s="1"/>
      <c r="F164" s="1" t="s">
        <v>23</v>
      </c>
      <c r="G164" s="1" t="s">
        <v>24</v>
      </c>
      <c r="H164" s="1" t="s">
        <v>3</v>
      </c>
      <c r="I164" s="1">
        <v>0</v>
      </c>
      <c r="J164" s="1"/>
      <c r="K164" s="1">
        <v>0</v>
      </c>
      <c r="L164" s="1"/>
      <c r="M164" s="1" t="s">
        <v>3</v>
      </c>
      <c r="N164" s="1"/>
      <c r="O164" s="1"/>
      <c r="P164" s="1"/>
      <c r="Q164" s="1"/>
      <c r="R164" s="1"/>
      <c r="S164" s="1">
        <v>0</v>
      </c>
      <c r="T164" s="1">
        <v>0</v>
      </c>
      <c r="U164" s="1" t="s">
        <v>3</v>
      </c>
      <c r="V164" s="1">
        <v>0</v>
      </c>
      <c r="W164" s="1"/>
      <c r="X164" s="1"/>
      <c r="Y164" s="1"/>
      <c r="Z164" s="1"/>
      <c r="AA164" s="1"/>
      <c r="AB164" s="1" t="s">
        <v>3</v>
      </c>
      <c r="AC164" s="1" t="s">
        <v>3</v>
      </c>
      <c r="AD164" s="1" t="s">
        <v>3</v>
      </c>
      <c r="AE164" s="1" t="s">
        <v>3</v>
      </c>
      <c r="AF164" s="1" t="s">
        <v>3</v>
      </c>
      <c r="AG164" s="1" t="s">
        <v>3</v>
      </c>
      <c r="AH164" s="1"/>
      <c r="AI164" s="1"/>
      <c r="AJ164" s="1"/>
      <c r="AK164" s="1"/>
      <c r="AL164" s="1"/>
      <c r="AM164" s="1"/>
      <c r="AN164" s="1"/>
      <c r="AO164" s="1"/>
      <c r="AP164" s="1" t="s">
        <v>3</v>
      </c>
      <c r="AQ164" s="1" t="s">
        <v>3</v>
      </c>
      <c r="AR164" s="1" t="s">
        <v>3</v>
      </c>
      <c r="AS164" s="1"/>
      <c r="AT164" s="1"/>
      <c r="AU164" s="1"/>
      <c r="AV164" s="1"/>
      <c r="AW164" s="1"/>
      <c r="AX164" s="1"/>
      <c r="AY164" s="1"/>
      <c r="AZ164" s="1" t="s">
        <v>3</v>
      </c>
      <c r="BA164" s="1"/>
      <c r="BB164" s="1" t="s">
        <v>3</v>
      </c>
      <c r="BC164" s="1" t="s">
        <v>3</v>
      </c>
      <c r="BD164" s="1" t="s">
        <v>3</v>
      </c>
      <c r="BE164" s="1" t="s">
        <v>3</v>
      </c>
      <c r="BF164" s="1" t="s">
        <v>3</v>
      </c>
      <c r="BG164" s="1" t="s">
        <v>3</v>
      </c>
      <c r="BH164" s="1" t="s">
        <v>3</v>
      </c>
      <c r="BI164" s="1" t="s">
        <v>3</v>
      </c>
      <c r="BJ164" s="1" t="s">
        <v>3</v>
      </c>
      <c r="BK164" s="1" t="s">
        <v>3</v>
      </c>
      <c r="BL164" s="1" t="s">
        <v>3</v>
      </c>
      <c r="BM164" s="1" t="s">
        <v>3</v>
      </c>
      <c r="BN164" s="1" t="s">
        <v>3</v>
      </c>
      <c r="BO164" s="1" t="s">
        <v>3</v>
      </c>
      <c r="BP164" s="1" t="s">
        <v>3</v>
      </c>
      <c r="BQ164" s="1"/>
      <c r="BR164" s="1"/>
      <c r="BS164" s="1"/>
      <c r="BT164" s="1"/>
      <c r="BU164" s="1"/>
      <c r="BV164" s="1"/>
      <c r="BW164" s="1"/>
      <c r="BX164" s="1">
        <v>0</v>
      </c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>
        <v>0</v>
      </c>
    </row>
    <row r="166" spans="1:255" x14ac:dyDescent="0.2">
      <c r="A166" s="3">
        <v>52</v>
      </c>
      <c r="B166" s="3">
        <f t="shared" ref="B166:G166" si="86">B171</f>
        <v>1</v>
      </c>
      <c r="C166" s="3">
        <f t="shared" si="86"/>
        <v>5</v>
      </c>
      <c r="D166" s="3">
        <f t="shared" si="86"/>
        <v>164</v>
      </c>
      <c r="E166" s="3">
        <f t="shared" si="86"/>
        <v>0</v>
      </c>
      <c r="F166" s="3" t="str">
        <f t="shared" si="86"/>
        <v>Новый подраздел</v>
      </c>
      <c r="G166" s="3" t="str">
        <f t="shared" si="86"/>
        <v>Стоимость оборудования</v>
      </c>
      <c r="H166" s="3"/>
      <c r="I166" s="3"/>
      <c r="J166" s="3"/>
      <c r="K166" s="3"/>
      <c r="L166" s="3"/>
      <c r="M166" s="3"/>
      <c r="N166" s="3"/>
      <c r="O166" s="3">
        <f t="shared" ref="O166:AT166" si="87">O171</f>
        <v>2209197</v>
      </c>
      <c r="P166" s="3">
        <f t="shared" si="87"/>
        <v>2209197</v>
      </c>
      <c r="Q166" s="3">
        <f t="shared" si="87"/>
        <v>0</v>
      </c>
      <c r="R166" s="3">
        <f t="shared" si="87"/>
        <v>0</v>
      </c>
      <c r="S166" s="3">
        <f t="shared" si="87"/>
        <v>0</v>
      </c>
      <c r="T166" s="3">
        <f t="shared" si="87"/>
        <v>0</v>
      </c>
      <c r="U166" s="3">
        <f t="shared" si="87"/>
        <v>0</v>
      </c>
      <c r="V166" s="3">
        <f t="shared" si="87"/>
        <v>0</v>
      </c>
      <c r="W166" s="3">
        <f t="shared" si="87"/>
        <v>0</v>
      </c>
      <c r="X166" s="3">
        <f t="shared" si="87"/>
        <v>0</v>
      </c>
      <c r="Y166" s="3">
        <f t="shared" si="87"/>
        <v>0</v>
      </c>
      <c r="Z166" s="3">
        <f t="shared" si="87"/>
        <v>0</v>
      </c>
      <c r="AA166" s="3">
        <f t="shared" si="87"/>
        <v>0</v>
      </c>
      <c r="AB166" s="3">
        <f t="shared" si="87"/>
        <v>2209197</v>
      </c>
      <c r="AC166" s="3">
        <f t="shared" si="87"/>
        <v>2209197</v>
      </c>
      <c r="AD166" s="3">
        <f t="shared" si="87"/>
        <v>0</v>
      </c>
      <c r="AE166" s="3">
        <f t="shared" si="87"/>
        <v>0</v>
      </c>
      <c r="AF166" s="3">
        <f t="shared" si="87"/>
        <v>0</v>
      </c>
      <c r="AG166" s="3">
        <f t="shared" si="87"/>
        <v>0</v>
      </c>
      <c r="AH166" s="3">
        <f t="shared" si="87"/>
        <v>0</v>
      </c>
      <c r="AI166" s="3">
        <f t="shared" si="87"/>
        <v>0</v>
      </c>
      <c r="AJ166" s="3">
        <f t="shared" si="87"/>
        <v>0</v>
      </c>
      <c r="AK166" s="3">
        <f t="shared" si="87"/>
        <v>0</v>
      </c>
      <c r="AL166" s="3">
        <f t="shared" si="87"/>
        <v>0</v>
      </c>
      <c r="AM166" s="3">
        <f t="shared" si="87"/>
        <v>0</v>
      </c>
      <c r="AN166" s="3">
        <f t="shared" si="87"/>
        <v>0</v>
      </c>
      <c r="AO166" s="3">
        <f t="shared" si="87"/>
        <v>0</v>
      </c>
      <c r="AP166" s="3">
        <f t="shared" si="87"/>
        <v>2209197</v>
      </c>
      <c r="AQ166" s="3">
        <f t="shared" si="87"/>
        <v>0</v>
      </c>
      <c r="AR166" s="3">
        <f t="shared" si="87"/>
        <v>2209197</v>
      </c>
      <c r="AS166" s="3">
        <f t="shared" si="87"/>
        <v>0</v>
      </c>
      <c r="AT166" s="3">
        <f t="shared" si="87"/>
        <v>0</v>
      </c>
      <c r="AU166" s="3">
        <f t="shared" ref="AU166:BZ166" si="88">AU171</f>
        <v>0</v>
      </c>
      <c r="AV166" s="3">
        <f t="shared" si="88"/>
        <v>2209197</v>
      </c>
      <c r="AW166" s="3">
        <f t="shared" si="88"/>
        <v>0</v>
      </c>
      <c r="AX166" s="3">
        <f t="shared" si="88"/>
        <v>0</v>
      </c>
      <c r="AY166" s="3">
        <f t="shared" si="88"/>
        <v>0</v>
      </c>
      <c r="AZ166" s="3">
        <f t="shared" si="88"/>
        <v>2209197</v>
      </c>
      <c r="BA166" s="3">
        <f t="shared" si="88"/>
        <v>0</v>
      </c>
      <c r="BB166" s="3">
        <f t="shared" si="88"/>
        <v>0</v>
      </c>
      <c r="BC166" s="3">
        <f t="shared" si="88"/>
        <v>0</v>
      </c>
      <c r="BD166" s="3">
        <f t="shared" si="88"/>
        <v>0</v>
      </c>
      <c r="BE166" s="3">
        <f t="shared" si="88"/>
        <v>0</v>
      </c>
      <c r="BF166" s="3">
        <f t="shared" si="88"/>
        <v>0</v>
      </c>
      <c r="BG166" s="3">
        <f t="shared" si="88"/>
        <v>0</v>
      </c>
      <c r="BH166" s="3">
        <f t="shared" si="88"/>
        <v>0</v>
      </c>
      <c r="BI166" s="3">
        <f t="shared" si="88"/>
        <v>0</v>
      </c>
      <c r="BJ166" s="3">
        <f t="shared" si="88"/>
        <v>0</v>
      </c>
      <c r="BK166" s="3">
        <f t="shared" si="88"/>
        <v>0</v>
      </c>
      <c r="BL166" s="3">
        <f t="shared" si="88"/>
        <v>0</v>
      </c>
      <c r="BM166" s="3">
        <f t="shared" si="88"/>
        <v>0</v>
      </c>
      <c r="BN166" s="3">
        <f t="shared" si="88"/>
        <v>0</v>
      </c>
      <c r="BO166" s="3">
        <f t="shared" si="88"/>
        <v>0</v>
      </c>
      <c r="BP166" s="3">
        <f t="shared" si="88"/>
        <v>0</v>
      </c>
      <c r="BQ166" s="3">
        <f t="shared" si="88"/>
        <v>0</v>
      </c>
      <c r="BR166" s="3">
        <f t="shared" si="88"/>
        <v>0</v>
      </c>
      <c r="BS166" s="3">
        <f t="shared" si="88"/>
        <v>0</v>
      </c>
      <c r="BT166" s="3">
        <f t="shared" si="88"/>
        <v>0</v>
      </c>
      <c r="BU166" s="3">
        <f t="shared" si="88"/>
        <v>0</v>
      </c>
      <c r="BV166" s="3">
        <f t="shared" si="88"/>
        <v>0</v>
      </c>
      <c r="BW166" s="3">
        <f t="shared" si="88"/>
        <v>0</v>
      </c>
      <c r="BX166" s="3">
        <f t="shared" si="88"/>
        <v>0</v>
      </c>
      <c r="BY166" s="3">
        <f t="shared" si="88"/>
        <v>2209197</v>
      </c>
      <c r="BZ166" s="3">
        <f t="shared" si="88"/>
        <v>0</v>
      </c>
      <c r="CA166" s="3">
        <f t="shared" ref="CA166:DF166" si="89">CA171</f>
        <v>2209197</v>
      </c>
      <c r="CB166" s="3">
        <f t="shared" si="89"/>
        <v>0</v>
      </c>
      <c r="CC166" s="3">
        <f t="shared" si="89"/>
        <v>0</v>
      </c>
      <c r="CD166" s="3">
        <f t="shared" si="89"/>
        <v>0</v>
      </c>
      <c r="CE166" s="3">
        <f t="shared" si="89"/>
        <v>2209197</v>
      </c>
      <c r="CF166" s="3">
        <f t="shared" si="89"/>
        <v>0</v>
      </c>
      <c r="CG166" s="3">
        <f t="shared" si="89"/>
        <v>0</v>
      </c>
      <c r="CH166" s="3">
        <f t="shared" si="89"/>
        <v>0</v>
      </c>
      <c r="CI166" s="3">
        <f t="shared" si="89"/>
        <v>2209197</v>
      </c>
      <c r="CJ166" s="3">
        <f t="shared" si="89"/>
        <v>0</v>
      </c>
      <c r="CK166" s="3">
        <f t="shared" si="89"/>
        <v>0</v>
      </c>
      <c r="CL166" s="3">
        <f t="shared" si="89"/>
        <v>0</v>
      </c>
      <c r="CM166" s="3">
        <f t="shared" si="89"/>
        <v>0</v>
      </c>
      <c r="CN166" s="3">
        <f t="shared" si="89"/>
        <v>0</v>
      </c>
      <c r="CO166" s="3">
        <f t="shared" si="89"/>
        <v>0</v>
      </c>
      <c r="CP166" s="3">
        <f t="shared" si="89"/>
        <v>0</v>
      </c>
      <c r="CQ166" s="3">
        <f t="shared" si="89"/>
        <v>0</v>
      </c>
      <c r="CR166" s="3">
        <f t="shared" si="89"/>
        <v>0</v>
      </c>
      <c r="CS166" s="3">
        <f t="shared" si="89"/>
        <v>0</v>
      </c>
      <c r="CT166" s="3">
        <f t="shared" si="89"/>
        <v>0</v>
      </c>
      <c r="CU166" s="3">
        <f t="shared" si="89"/>
        <v>0</v>
      </c>
      <c r="CV166" s="3">
        <f t="shared" si="89"/>
        <v>0</v>
      </c>
      <c r="CW166" s="3">
        <f t="shared" si="89"/>
        <v>0</v>
      </c>
      <c r="CX166" s="3">
        <f t="shared" si="89"/>
        <v>0</v>
      </c>
      <c r="CY166" s="3">
        <f t="shared" si="89"/>
        <v>0</v>
      </c>
      <c r="CZ166" s="3">
        <f t="shared" si="89"/>
        <v>0</v>
      </c>
      <c r="DA166" s="3">
        <f t="shared" si="89"/>
        <v>0</v>
      </c>
      <c r="DB166" s="3">
        <f t="shared" si="89"/>
        <v>0</v>
      </c>
      <c r="DC166" s="3">
        <f t="shared" si="89"/>
        <v>0</v>
      </c>
      <c r="DD166" s="3">
        <f t="shared" si="89"/>
        <v>0</v>
      </c>
      <c r="DE166" s="3">
        <f t="shared" si="89"/>
        <v>0</v>
      </c>
      <c r="DF166" s="3">
        <f t="shared" si="89"/>
        <v>0</v>
      </c>
      <c r="DG166" s="4">
        <f t="shared" ref="DG166:EL166" si="90">DG171</f>
        <v>2302778</v>
      </c>
      <c r="DH166" s="4">
        <f t="shared" si="90"/>
        <v>2302778</v>
      </c>
      <c r="DI166" s="4">
        <f t="shared" si="90"/>
        <v>0</v>
      </c>
      <c r="DJ166" s="4">
        <f t="shared" si="90"/>
        <v>0</v>
      </c>
      <c r="DK166" s="4">
        <f t="shared" si="90"/>
        <v>0</v>
      </c>
      <c r="DL166" s="4">
        <f t="shared" si="90"/>
        <v>0</v>
      </c>
      <c r="DM166" s="4">
        <f t="shared" si="90"/>
        <v>0</v>
      </c>
      <c r="DN166" s="4">
        <f t="shared" si="90"/>
        <v>0</v>
      </c>
      <c r="DO166" s="4">
        <f t="shared" si="90"/>
        <v>0</v>
      </c>
      <c r="DP166" s="4">
        <f t="shared" si="90"/>
        <v>0</v>
      </c>
      <c r="DQ166" s="4">
        <f t="shared" si="90"/>
        <v>0</v>
      </c>
      <c r="DR166" s="4">
        <f t="shared" si="90"/>
        <v>0</v>
      </c>
      <c r="DS166" s="4">
        <f t="shared" si="90"/>
        <v>0</v>
      </c>
      <c r="DT166" s="4">
        <f t="shared" si="90"/>
        <v>2302778</v>
      </c>
      <c r="DU166" s="4">
        <f t="shared" si="90"/>
        <v>2302778</v>
      </c>
      <c r="DV166" s="4">
        <f t="shared" si="90"/>
        <v>0</v>
      </c>
      <c r="DW166" s="4">
        <f t="shared" si="90"/>
        <v>0</v>
      </c>
      <c r="DX166" s="4">
        <f t="shared" si="90"/>
        <v>0</v>
      </c>
      <c r="DY166" s="4">
        <f t="shared" si="90"/>
        <v>0</v>
      </c>
      <c r="DZ166" s="4">
        <f t="shared" si="90"/>
        <v>0</v>
      </c>
      <c r="EA166" s="4">
        <f t="shared" si="90"/>
        <v>0</v>
      </c>
      <c r="EB166" s="4">
        <f t="shared" si="90"/>
        <v>0</v>
      </c>
      <c r="EC166" s="4">
        <f t="shared" si="90"/>
        <v>0</v>
      </c>
      <c r="ED166" s="4">
        <f t="shared" si="90"/>
        <v>0</v>
      </c>
      <c r="EE166" s="4">
        <f t="shared" si="90"/>
        <v>0</v>
      </c>
      <c r="EF166" s="4">
        <f t="shared" si="90"/>
        <v>0</v>
      </c>
      <c r="EG166" s="4">
        <f t="shared" si="90"/>
        <v>0</v>
      </c>
      <c r="EH166" s="4">
        <f t="shared" si="90"/>
        <v>2302778</v>
      </c>
      <c r="EI166" s="4">
        <f t="shared" si="90"/>
        <v>0</v>
      </c>
      <c r="EJ166" s="4">
        <f t="shared" si="90"/>
        <v>2302778</v>
      </c>
      <c r="EK166" s="4">
        <f t="shared" si="90"/>
        <v>0</v>
      </c>
      <c r="EL166" s="4">
        <f t="shared" si="90"/>
        <v>0</v>
      </c>
      <c r="EM166" s="4">
        <f t="shared" ref="EM166:FR166" si="91">EM171</f>
        <v>0</v>
      </c>
      <c r="EN166" s="4">
        <f t="shared" si="91"/>
        <v>2302778</v>
      </c>
      <c r="EO166" s="4">
        <f t="shared" si="91"/>
        <v>0</v>
      </c>
      <c r="EP166" s="4">
        <f t="shared" si="91"/>
        <v>0</v>
      </c>
      <c r="EQ166" s="4">
        <f t="shared" si="91"/>
        <v>0</v>
      </c>
      <c r="ER166" s="4">
        <f t="shared" si="91"/>
        <v>2302778</v>
      </c>
      <c r="ES166" s="4">
        <f t="shared" si="91"/>
        <v>0</v>
      </c>
      <c r="ET166" s="4">
        <f t="shared" si="91"/>
        <v>0</v>
      </c>
      <c r="EU166" s="4">
        <f t="shared" si="91"/>
        <v>0</v>
      </c>
      <c r="EV166" s="4">
        <f t="shared" si="91"/>
        <v>0</v>
      </c>
      <c r="EW166" s="4">
        <f t="shared" si="91"/>
        <v>0</v>
      </c>
      <c r="EX166" s="4">
        <f t="shared" si="91"/>
        <v>0</v>
      </c>
      <c r="EY166" s="4">
        <f t="shared" si="91"/>
        <v>0</v>
      </c>
      <c r="EZ166" s="4">
        <f t="shared" si="91"/>
        <v>0</v>
      </c>
      <c r="FA166" s="4">
        <f t="shared" si="91"/>
        <v>0</v>
      </c>
      <c r="FB166" s="4">
        <f t="shared" si="91"/>
        <v>0</v>
      </c>
      <c r="FC166" s="4">
        <f t="shared" si="91"/>
        <v>0</v>
      </c>
      <c r="FD166" s="4">
        <f t="shared" si="91"/>
        <v>0</v>
      </c>
      <c r="FE166" s="4">
        <f t="shared" si="91"/>
        <v>0</v>
      </c>
      <c r="FF166" s="4">
        <f t="shared" si="91"/>
        <v>0</v>
      </c>
      <c r="FG166" s="4">
        <f t="shared" si="91"/>
        <v>0</v>
      </c>
      <c r="FH166" s="4">
        <f t="shared" si="91"/>
        <v>0</v>
      </c>
      <c r="FI166" s="4">
        <f t="shared" si="91"/>
        <v>0</v>
      </c>
      <c r="FJ166" s="4">
        <f t="shared" si="91"/>
        <v>0</v>
      </c>
      <c r="FK166" s="4">
        <f t="shared" si="91"/>
        <v>0</v>
      </c>
      <c r="FL166" s="4">
        <f t="shared" si="91"/>
        <v>0</v>
      </c>
      <c r="FM166" s="4">
        <f t="shared" si="91"/>
        <v>0</v>
      </c>
      <c r="FN166" s="4">
        <f t="shared" si="91"/>
        <v>0</v>
      </c>
      <c r="FO166" s="4">
        <f t="shared" si="91"/>
        <v>0</v>
      </c>
      <c r="FP166" s="4">
        <f t="shared" si="91"/>
        <v>0</v>
      </c>
      <c r="FQ166" s="4">
        <f t="shared" si="91"/>
        <v>2302778</v>
      </c>
      <c r="FR166" s="4">
        <f t="shared" si="91"/>
        <v>0</v>
      </c>
      <c r="FS166" s="4">
        <f t="shared" ref="FS166:GX166" si="92">FS171</f>
        <v>2302778</v>
      </c>
      <c r="FT166" s="4">
        <f t="shared" si="92"/>
        <v>0</v>
      </c>
      <c r="FU166" s="4">
        <f t="shared" si="92"/>
        <v>0</v>
      </c>
      <c r="FV166" s="4">
        <f t="shared" si="92"/>
        <v>0</v>
      </c>
      <c r="FW166" s="4">
        <f t="shared" si="92"/>
        <v>2302778</v>
      </c>
      <c r="FX166" s="4">
        <f t="shared" si="92"/>
        <v>0</v>
      </c>
      <c r="FY166" s="4">
        <f t="shared" si="92"/>
        <v>0</v>
      </c>
      <c r="FZ166" s="4">
        <f t="shared" si="92"/>
        <v>0</v>
      </c>
      <c r="GA166" s="4">
        <f t="shared" si="92"/>
        <v>2302778</v>
      </c>
      <c r="GB166" s="4">
        <f t="shared" si="92"/>
        <v>0</v>
      </c>
      <c r="GC166" s="4">
        <f t="shared" si="92"/>
        <v>0</v>
      </c>
      <c r="GD166" s="4">
        <f t="shared" si="92"/>
        <v>0</v>
      </c>
      <c r="GE166" s="4">
        <f t="shared" si="92"/>
        <v>0</v>
      </c>
      <c r="GF166" s="4">
        <f t="shared" si="92"/>
        <v>0</v>
      </c>
      <c r="GG166" s="4">
        <f t="shared" si="92"/>
        <v>0</v>
      </c>
      <c r="GH166" s="4">
        <f t="shared" si="92"/>
        <v>0</v>
      </c>
      <c r="GI166" s="4">
        <f t="shared" si="92"/>
        <v>0</v>
      </c>
      <c r="GJ166" s="4">
        <f t="shared" si="92"/>
        <v>0</v>
      </c>
      <c r="GK166" s="4">
        <f t="shared" si="92"/>
        <v>0</v>
      </c>
      <c r="GL166" s="4">
        <f t="shared" si="92"/>
        <v>0</v>
      </c>
      <c r="GM166" s="4">
        <f t="shared" si="92"/>
        <v>0</v>
      </c>
      <c r="GN166" s="4">
        <f t="shared" si="92"/>
        <v>0</v>
      </c>
      <c r="GO166" s="4">
        <f t="shared" si="92"/>
        <v>0</v>
      </c>
      <c r="GP166" s="4">
        <f t="shared" si="92"/>
        <v>0</v>
      </c>
      <c r="GQ166" s="4">
        <f t="shared" si="92"/>
        <v>0</v>
      </c>
      <c r="GR166" s="4">
        <f t="shared" si="92"/>
        <v>0</v>
      </c>
      <c r="GS166" s="4">
        <f t="shared" si="92"/>
        <v>0</v>
      </c>
      <c r="GT166" s="4">
        <f t="shared" si="92"/>
        <v>0</v>
      </c>
      <c r="GU166" s="4">
        <f t="shared" si="92"/>
        <v>0</v>
      </c>
      <c r="GV166" s="4">
        <f t="shared" si="92"/>
        <v>0</v>
      </c>
      <c r="GW166" s="4">
        <f t="shared" si="92"/>
        <v>0</v>
      </c>
      <c r="GX166" s="4">
        <f t="shared" si="92"/>
        <v>0</v>
      </c>
    </row>
    <row r="168" spans="1:255" x14ac:dyDescent="0.2">
      <c r="A168" s="2">
        <v>17</v>
      </c>
      <c r="B168" s="2">
        <v>1</v>
      </c>
      <c r="C168" s="2"/>
      <c r="D168" s="2"/>
      <c r="E168" s="2" t="s">
        <v>173</v>
      </c>
      <c r="F168" s="2" t="s">
        <v>174</v>
      </c>
      <c r="G168" s="2" t="s">
        <v>402</v>
      </c>
      <c r="H168" s="2" t="s">
        <v>175</v>
      </c>
      <c r="I168" s="2">
        <f>ROUND(ROUND(1,4),7)</f>
        <v>1</v>
      </c>
      <c r="J168" s="2">
        <v>0</v>
      </c>
      <c r="K168" s="2">
        <f>ROUND(ROUND(1,4),7)</f>
        <v>1</v>
      </c>
      <c r="L168" s="2"/>
      <c r="M168" s="2"/>
      <c r="N168" s="2"/>
      <c r="O168" s="2">
        <f>ROUND(CP168,2)</f>
        <v>2209197</v>
      </c>
      <c r="P168" s="2">
        <f>ROUND(ROUND(CQ168*I168,0)/BC168,2)</f>
        <v>2209197</v>
      </c>
      <c r="Q168" s="2">
        <f>ROUND(CR168*I168,2)</f>
        <v>0</v>
      </c>
      <c r="R168" s="2">
        <f>ROUND(CS168*I168,2)</f>
        <v>0</v>
      </c>
      <c r="S168" s="2">
        <f>ROUND(CT168*I168,2)</f>
        <v>0</v>
      </c>
      <c r="T168" s="2">
        <f>ROUND(CU168*I168,2)</f>
        <v>0</v>
      </c>
      <c r="U168" s="2">
        <f>ROUND(CV168*I168,7)</f>
        <v>0</v>
      </c>
      <c r="V168" s="2">
        <f>ROUND(CW168*I168,7)</f>
        <v>0</v>
      </c>
      <c r="W168" s="2">
        <f>ROUND(CX168*I168,2)</f>
        <v>0</v>
      </c>
      <c r="X168" s="2">
        <f>ROUND(CY168,2)</f>
        <v>0</v>
      </c>
      <c r="Y168" s="2">
        <f>ROUND(CZ168,2)</f>
        <v>0</v>
      </c>
      <c r="Z168" s="2"/>
      <c r="AA168" s="2">
        <v>64865444</v>
      </c>
      <c r="AB168" s="2">
        <f>ROUND((AC168+AD168+AF168),2)</f>
        <v>2209196.67</v>
      </c>
      <c r="AC168" s="2">
        <f>ROUND(((ES168*ROUND(1,7))),2)</f>
        <v>2209196.67</v>
      </c>
      <c r="AD168" s="2">
        <f>ROUND(((((ET168*ROUND(1.2,7)))-((EU168*ROUND(1.2,7))))+AE168),2)</f>
        <v>0</v>
      </c>
      <c r="AE168" s="2">
        <f>ROUND(((EU168*ROUND(1.2,7))),2)</f>
        <v>0</v>
      </c>
      <c r="AF168" s="2">
        <f>ROUND(((EV168*ROUND(1.2,7))),2)</f>
        <v>0</v>
      </c>
      <c r="AG168" s="2">
        <f>ROUND((AP168),2)</f>
        <v>0</v>
      </c>
      <c r="AH168" s="2">
        <f>((EW168*ROUND(1.2,7)))</f>
        <v>0</v>
      </c>
      <c r="AI168" s="2">
        <f>((EX168*ROUND(1.2,7)))</f>
        <v>0</v>
      </c>
      <c r="AJ168" s="2">
        <f>(AS168)</f>
        <v>0</v>
      </c>
      <c r="AK168" s="2">
        <v>2209196.67</v>
      </c>
      <c r="AL168" s="2">
        <v>2209196.67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78</v>
      </c>
      <c r="AU168" s="2">
        <v>57</v>
      </c>
      <c r="AV168" s="2">
        <v>1</v>
      </c>
      <c r="AW168" s="2">
        <v>1</v>
      </c>
      <c r="AX168" s="2"/>
      <c r="AY168" s="2"/>
      <c r="AZ168" s="2">
        <v>1</v>
      </c>
      <c r="BA168" s="2">
        <v>1</v>
      </c>
      <c r="BB168" s="2">
        <v>1</v>
      </c>
      <c r="BC168" s="2">
        <v>1</v>
      </c>
      <c r="BD168" s="2" t="s">
        <v>3</v>
      </c>
      <c r="BE168" s="2" t="s">
        <v>3</v>
      </c>
      <c r="BF168" s="2" t="s">
        <v>3</v>
      </c>
      <c r="BG168" s="2" t="s">
        <v>3</v>
      </c>
      <c r="BH168" s="2">
        <v>3</v>
      </c>
      <c r="BI168" s="2">
        <v>3</v>
      </c>
      <c r="BJ168" s="2" t="s">
        <v>3</v>
      </c>
      <c r="BK168" s="2"/>
      <c r="BL168" s="2"/>
      <c r="BM168" s="2">
        <v>400002</v>
      </c>
      <c r="BN168" s="2">
        <v>0</v>
      </c>
      <c r="BO168" s="2" t="s">
        <v>3</v>
      </c>
      <c r="BP168" s="2">
        <v>0</v>
      </c>
      <c r="BQ168" s="2">
        <v>7</v>
      </c>
      <c r="BR168" s="2">
        <v>0</v>
      </c>
      <c r="BS168" s="2">
        <v>1</v>
      </c>
      <c r="BT168" s="2">
        <v>1</v>
      </c>
      <c r="BU168" s="2">
        <v>1</v>
      </c>
      <c r="BV168" s="2">
        <v>1</v>
      </c>
      <c r="BW168" s="2">
        <v>1</v>
      </c>
      <c r="BX168" s="2">
        <v>1</v>
      </c>
      <c r="BY168" s="2" t="s">
        <v>3</v>
      </c>
      <c r="BZ168" s="2">
        <v>78</v>
      </c>
      <c r="CA168" s="2">
        <v>57</v>
      </c>
      <c r="CB168" s="2" t="s">
        <v>3</v>
      </c>
      <c r="CC168" s="2"/>
      <c r="CD168" s="2"/>
      <c r="CE168" s="2">
        <v>0</v>
      </c>
      <c r="CF168" s="2">
        <v>0</v>
      </c>
      <c r="CG168" s="2">
        <v>0</v>
      </c>
      <c r="CH168" s="2"/>
      <c r="CI168" s="2"/>
      <c r="CJ168" s="2"/>
      <c r="CK168" s="2"/>
      <c r="CL168" s="2"/>
      <c r="CM168" s="2">
        <v>0</v>
      </c>
      <c r="CN168" s="2" t="s">
        <v>401</v>
      </c>
      <c r="CO168" s="2">
        <v>0</v>
      </c>
      <c r="CP168" s="2">
        <f>(P168+Q168+S168)</f>
        <v>2209197</v>
      </c>
      <c r="CQ168" s="2">
        <f>AC168</f>
        <v>2209196.67</v>
      </c>
      <c r="CR168" s="2">
        <f>((((ET168*ROUND(1.2,7)))-((EU168*ROUND(1.2,7)))*BS168)+AE168*BS168)</f>
        <v>0</v>
      </c>
      <c r="CS168" s="2">
        <f>AE168*BS168</f>
        <v>0</v>
      </c>
      <c r="CT168" s="2">
        <f>AF168*BA168</f>
        <v>0</v>
      </c>
      <c r="CU168" s="2">
        <f t="shared" ref="CU168:CX169" si="93">AG168</f>
        <v>0</v>
      </c>
      <c r="CV168" s="2">
        <f t="shared" si="93"/>
        <v>0</v>
      </c>
      <c r="CW168" s="2">
        <f t="shared" si="93"/>
        <v>0</v>
      </c>
      <c r="CX168" s="2">
        <f t="shared" si="93"/>
        <v>0</v>
      </c>
      <c r="CY168" s="2">
        <f>(((S168+R168)*AT168)/100)</f>
        <v>0</v>
      </c>
      <c r="CZ168" s="2">
        <f>(((S168+R168)*AU168)/100)</f>
        <v>0</v>
      </c>
      <c r="DA168" s="2"/>
      <c r="DB168" s="2"/>
      <c r="DC168" s="2" t="s">
        <v>3</v>
      </c>
      <c r="DD168" s="2" t="s">
        <v>176</v>
      </c>
      <c r="DE168" s="2" t="s">
        <v>177</v>
      </c>
      <c r="DF168" s="2" t="s">
        <v>177</v>
      </c>
      <c r="DG168" s="2" t="s">
        <v>177</v>
      </c>
      <c r="DH168" s="2" t="s">
        <v>3</v>
      </c>
      <c r="DI168" s="2" t="s">
        <v>177</v>
      </c>
      <c r="DJ168" s="2" t="s">
        <v>177</v>
      </c>
      <c r="DK168" s="2" t="s">
        <v>3</v>
      </c>
      <c r="DL168" s="2" t="s">
        <v>3</v>
      </c>
      <c r="DM168" s="2" t="s">
        <v>3</v>
      </c>
      <c r="DN168" s="2">
        <v>0</v>
      </c>
      <c r="DO168" s="2">
        <v>0</v>
      </c>
      <c r="DP168" s="2">
        <v>1</v>
      </c>
      <c r="DQ168" s="2">
        <v>1</v>
      </c>
      <c r="DR168" s="2"/>
      <c r="DS168" s="2"/>
      <c r="DT168" s="2"/>
      <c r="DU168" s="2">
        <v>1013</v>
      </c>
      <c r="DV168" s="2" t="s">
        <v>175</v>
      </c>
      <c r="DW168" s="2" t="s">
        <v>175</v>
      </c>
      <c r="DX168" s="2">
        <v>1</v>
      </c>
      <c r="DY168" s="2"/>
      <c r="DZ168" s="2" t="s">
        <v>3</v>
      </c>
      <c r="EA168" s="2" t="s">
        <v>3</v>
      </c>
      <c r="EB168" s="2" t="s">
        <v>3</v>
      </c>
      <c r="EC168" s="2" t="s">
        <v>3</v>
      </c>
      <c r="ED168" s="2"/>
      <c r="EE168" s="2">
        <v>49994505</v>
      </c>
      <c r="EF168" s="2">
        <v>7</v>
      </c>
      <c r="EG168" s="2" t="s">
        <v>28</v>
      </c>
      <c r="EH168" s="2">
        <v>109</v>
      </c>
      <c r="EI168" s="2" t="s">
        <v>29</v>
      </c>
      <c r="EJ168" s="2">
        <v>1</v>
      </c>
      <c r="EK168" s="2">
        <v>400002</v>
      </c>
      <c r="EL168" s="2" t="s">
        <v>29</v>
      </c>
      <c r="EM168" s="2" t="s">
        <v>30</v>
      </c>
      <c r="EN168" s="2"/>
      <c r="EO168" s="2" t="s">
        <v>116</v>
      </c>
      <c r="EP168" s="2"/>
      <c r="EQ168" s="2">
        <v>1703936</v>
      </c>
      <c r="ER168" s="2">
        <v>0</v>
      </c>
      <c r="ES168" s="2">
        <v>2209196.67</v>
      </c>
      <c r="ET168" s="2">
        <v>0</v>
      </c>
      <c r="EU168" s="2">
        <v>0</v>
      </c>
      <c r="EV168" s="2">
        <v>0</v>
      </c>
      <c r="EW168" s="2">
        <v>0</v>
      </c>
      <c r="EX168" s="2">
        <v>0</v>
      </c>
      <c r="EY168" s="2">
        <v>0</v>
      </c>
      <c r="EZ168" s="2">
        <v>5</v>
      </c>
      <c r="FA168" s="2"/>
      <c r="FB168" s="2"/>
      <c r="FC168" s="2">
        <v>0</v>
      </c>
      <c r="FD168" s="2">
        <v>18</v>
      </c>
      <c r="FE168" s="2"/>
      <c r="FF168" s="2">
        <v>2209196.67</v>
      </c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>
        <v>0</v>
      </c>
      <c r="FR168" s="2">
        <f>P168</f>
        <v>2209197</v>
      </c>
      <c r="FS168" s="2">
        <v>0</v>
      </c>
      <c r="FT168" s="2"/>
      <c r="FU168" s="2"/>
      <c r="FV168" s="2"/>
      <c r="FW168" s="2"/>
      <c r="FX168" s="2">
        <v>78</v>
      </c>
      <c r="FY168" s="2">
        <v>57</v>
      </c>
      <c r="FZ168" s="2"/>
      <c r="GA168" s="2" t="s">
        <v>3</v>
      </c>
      <c r="GB168" s="2"/>
      <c r="GC168" s="2"/>
      <c r="GD168" s="2">
        <v>1</v>
      </c>
      <c r="GE168" s="2"/>
      <c r="GF168" s="2">
        <v>251022208</v>
      </c>
      <c r="GG168" s="2">
        <v>2</v>
      </c>
      <c r="GH168" s="2">
        <v>3</v>
      </c>
      <c r="GI168" s="2">
        <v>-2</v>
      </c>
      <c r="GJ168" s="2">
        <v>0</v>
      </c>
      <c r="GK168" s="2">
        <v>0</v>
      </c>
      <c r="GL168" s="2">
        <f>ROUND(IF(AND(BH168=3,BI168=3,FS168&lt;&gt;0),P168,0),2)</f>
        <v>0</v>
      </c>
      <c r="GM168" s="2">
        <f>ROUND(O168+X168+Y168,2)+GX168</f>
        <v>2209197</v>
      </c>
      <c r="GN168" s="2">
        <f>IF(OR(BI168=0,BI168=1),GM168-GX168,0)</f>
        <v>0</v>
      </c>
      <c r="GO168" s="2">
        <f>IF(BI168=2,GM168-GX168,0)</f>
        <v>0</v>
      </c>
      <c r="GP168" s="2">
        <f>IF(BI168=4,GM168-GX168,0)</f>
        <v>0</v>
      </c>
      <c r="GQ168" s="2"/>
      <c r="GR168" s="2">
        <v>1</v>
      </c>
      <c r="GS168" s="2">
        <v>1</v>
      </c>
      <c r="GT168" s="2">
        <v>0</v>
      </c>
      <c r="GU168" s="2" t="s">
        <v>3</v>
      </c>
      <c r="GV168" s="2">
        <f>ROUND((GT168),2)</f>
        <v>0</v>
      </c>
      <c r="GW168" s="2">
        <v>1</v>
      </c>
      <c r="GX168" s="2">
        <f>ROUND(HC168*I168,2)</f>
        <v>0</v>
      </c>
      <c r="GY168" s="2"/>
      <c r="GZ168" s="2"/>
      <c r="HA168" s="2">
        <v>0</v>
      </c>
      <c r="HB168" s="2">
        <v>0</v>
      </c>
      <c r="HC168" s="2">
        <f>GV168*GW168</f>
        <v>0</v>
      </c>
      <c r="HD168" s="2"/>
      <c r="HE168" s="2" t="s">
        <v>3</v>
      </c>
      <c r="HF168" s="2" t="s">
        <v>3</v>
      </c>
      <c r="HG168" s="2"/>
      <c r="HH168" s="2">
        <f>ROUND(AC168*I168,0)</f>
        <v>2209197</v>
      </c>
      <c r="HI168" s="2"/>
      <c r="HJ168" s="2"/>
      <c r="HK168" s="2"/>
      <c r="HL168" s="2"/>
      <c r="HM168" s="2" t="s">
        <v>3</v>
      </c>
      <c r="HN168" s="2" t="s">
        <v>31</v>
      </c>
      <c r="HO168" s="2" t="s">
        <v>32</v>
      </c>
      <c r="HP168" s="2" t="s">
        <v>29</v>
      </c>
      <c r="HQ168" s="2" t="s">
        <v>29</v>
      </c>
      <c r="HR168" s="2"/>
      <c r="HS168" s="2">
        <v>0</v>
      </c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>
        <v>0</v>
      </c>
      <c r="IL168" s="2"/>
      <c r="IM168" s="2"/>
      <c r="IN168" s="2"/>
      <c r="IO168" s="2"/>
      <c r="IP168" s="2"/>
      <c r="IQ168" s="2"/>
      <c r="IR168" s="2"/>
      <c r="IS168" s="2"/>
      <c r="IT168" s="2"/>
      <c r="IU168" s="2"/>
    </row>
    <row r="169" spans="1:255" x14ac:dyDescent="0.2">
      <c r="A169">
        <v>17</v>
      </c>
      <c r="B169">
        <v>1</v>
      </c>
      <c r="E169" t="s">
        <v>173</v>
      </c>
      <c r="F169" t="s">
        <v>174</v>
      </c>
      <c r="G169" t="s">
        <v>402</v>
      </c>
      <c r="H169" t="s">
        <v>175</v>
      </c>
      <c r="I169">
        <f>ROUND(ROUND(1,4),7)</f>
        <v>1</v>
      </c>
      <c r="J169">
        <v>0</v>
      </c>
      <c r="K169">
        <f>ROUND(ROUND(1,4),7)</f>
        <v>1</v>
      </c>
      <c r="O169">
        <f>ROUND(CP169,0)</f>
        <v>2302778</v>
      </c>
      <c r="P169">
        <f>ROUND(CQ169*I169,0)</f>
        <v>2302778</v>
      </c>
      <c r="Q169">
        <f>ROUND(CR169*I169,0)</f>
        <v>0</v>
      </c>
      <c r="R169">
        <f>ROUND(CS169*I169,0)</f>
        <v>0</v>
      </c>
      <c r="S169">
        <f>ROUND(CT169*I169,0)</f>
        <v>0</v>
      </c>
      <c r="T169">
        <f>ROUND(CU169*I169,0)</f>
        <v>0</v>
      </c>
      <c r="U169">
        <f>ROUND(CV169*I169,7)</f>
        <v>0</v>
      </c>
      <c r="V169">
        <f>ROUND(CW169*I169,7)</f>
        <v>0</v>
      </c>
      <c r="W169">
        <f>ROUND(CX169*I169,0)</f>
        <v>0</v>
      </c>
      <c r="X169">
        <f>ROUND(CY169,0)</f>
        <v>0</v>
      </c>
      <c r="Y169">
        <f>ROUND(CZ169,0)</f>
        <v>0</v>
      </c>
      <c r="AA169">
        <v>64865442</v>
      </c>
      <c r="AB169">
        <f>ROUND((AC169+AD169+AF169),2)</f>
        <v>2302778.2400000002</v>
      </c>
      <c r="AC169">
        <f>ROUND(((ES169*ROUND(1,7))),2)</f>
        <v>2302778.2400000002</v>
      </c>
      <c r="AD169">
        <f>ROUND(((((ET169*ROUND(1.2,7)))-((EU169*ROUND(1.2,7))))+AE169),2)</f>
        <v>0</v>
      </c>
      <c r="AE169">
        <f>ROUND(((EU169*ROUND(1.2,7))),2)</f>
        <v>0</v>
      </c>
      <c r="AF169">
        <f>ROUND(((EV169*ROUND(1.2,7))),2)</f>
        <v>0</v>
      </c>
      <c r="AG169">
        <f>ROUND((AP169),2)</f>
        <v>0</v>
      </c>
      <c r="AH169">
        <f>((EW169*ROUND(1.2,7)))</f>
        <v>0</v>
      </c>
      <c r="AI169">
        <f>((EX169*ROUND(1.2,7)))</f>
        <v>0</v>
      </c>
      <c r="AJ169">
        <f>(AS169)</f>
        <v>0</v>
      </c>
      <c r="AK169">
        <v>2302778.2399999998</v>
      </c>
      <c r="AL169">
        <v>2302778.2399999998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78</v>
      </c>
      <c r="AU169">
        <v>57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6.74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3</v>
      </c>
      <c r="BJ169" t="s">
        <v>3</v>
      </c>
      <c r="BM169">
        <v>400002</v>
      </c>
      <c r="BN169">
        <v>0</v>
      </c>
      <c r="BO169" t="s">
        <v>3</v>
      </c>
      <c r="BP169">
        <v>0</v>
      </c>
      <c r="BQ169">
        <v>7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78</v>
      </c>
      <c r="CA169">
        <v>57</v>
      </c>
      <c r="CB169" t="s">
        <v>3</v>
      </c>
      <c r="CE169">
        <v>0</v>
      </c>
      <c r="CF169">
        <v>0</v>
      </c>
      <c r="CG169">
        <v>0</v>
      </c>
      <c r="CM169">
        <v>0</v>
      </c>
      <c r="CN169" t="s">
        <v>401</v>
      </c>
      <c r="CO169">
        <v>0</v>
      </c>
      <c r="CP169">
        <f>(P169+Q169+S169)</f>
        <v>2302778</v>
      </c>
      <c r="CQ169">
        <f>AC169</f>
        <v>2302778.2400000002</v>
      </c>
      <c r="CR169">
        <f>((((ET169*ROUND(1.2,7)))-((EU169*ROUND(1.2,7)))*BS169)+AE169*BS169)</f>
        <v>0</v>
      </c>
      <c r="CS169">
        <f>AE169*BS169</f>
        <v>0</v>
      </c>
      <c r="CT169">
        <f>AF169*BA169</f>
        <v>0</v>
      </c>
      <c r="CU169">
        <f t="shared" si="93"/>
        <v>0</v>
      </c>
      <c r="CV169">
        <f t="shared" si="93"/>
        <v>0</v>
      </c>
      <c r="CW169">
        <f t="shared" si="93"/>
        <v>0</v>
      </c>
      <c r="CX169">
        <f t="shared" si="93"/>
        <v>0</v>
      </c>
      <c r="CY169">
        <f>(((S169+R169)*AT169)/100)</f>
        <v>0</v>
      </c>
      <c r="CZ169">
        <f>(((S169+R169)*AU169)/100)</f>
        <v>0</v>
      </c>
      <c r="DC169" t="s">
        <v>3</v>
      </c>
      <c r="DD169" t="s">
        <v>176</v>
      </c>
      <c r="DE169" t="s">
        <v>177</v>
      </c>
      <c r="DF169" t="s">
        <v>177</v>
      </c>
      <c r="DG169" t="s">
        <v>177</v>
      </c>
      <c r="DH169" t="s">
        <v>3</v>
      </c>
      <c r="DI169" t="s">
        <v>177</v>
      </c>
      <c r="DJ169" t="s">
        <v>177</v>
      </c>
      <c r="DK169" t="s">
        <v>3</v>
      </c>
      <c r="DL169" t="s">
        <v>3</v>
      </c>
      <c r="DM169" t="s">
        <v>3</v>
      </c>
      <c r="DN169">
        <v>0</v>
      </c>
      <c r="DO169">
        <v>0</v>
      </c>
      <c r="DP169">
        <v>1</v>
      </c>
      <c r="DQ169">
        <v>1</v>
      </c>
      <c r="DU169">
        <v>1013</v>
      </c>
      <c r="DV169" t="s">
        <v>175</v>
      </c>
      <c r="DW169" t="s">
        <v>175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49994505</v>
      </c>
      <c r="EF169">
        <v>7</v>
      </c>
      <c r="EG169" t="s">
        <v>28</v>
      </c>
      <c r="EH169">
        <v>109</v>
      </c>
      <c r="EI169" t="s">
        <v>29</v>
      </c>
      <c r="EJ169">
        <v>1</v>
      </c>
      <c r="EK169">
        <v>400002</v>
      </c>
      <c r="EL169" t="s">
        <v>29</v>
      </c>
      <c r="EM169" t="s">
        <v>30</v>
      </c>
      <c r="EO169" t="s">
        <v>116</v>
      </c>
      <c r="EQ169">
        <v>1703936</v>
      </c>
      <c r="ER169">
        <v>246540.55000000002</v>
      </c>
      <c r="ES169">
        <v>2302778.2399999998</v>
      </c>
      <c r="ET169">
        <v>0</v>
      </c>
      <c r="EU169">
        <v>0</v>
      </c>
      <c r="EV169">
        <v>0</v>
      </c>
      <c r="EW169">
        <v>0</v>
      </c>
      <c r="EX169">
        <v>0</v>
      </c>
      <c r="EY169">
        <v>0</v>
      </c>
      <c r="EZ169">
        <v>5</v>
      </c>
      <c r="FC169">
        <v>0</v>
      </c>
      <c r="FD169">
        <v>18</v>
      </c>
      <c r="FF169">
        <v>2209196.67</v>
      </c>
      <c r="FQ169">
        <v>0</v>
      </c>
      <c r="FR169">
        <f>P169</f>
        <v>2302778</v>
      </c>
      <c r="FS169">
        <v>0</v>
      </c>
      <c r="FX169">
        <v>78</v>
      </c>
      <c r="FY169">
        <v>57</v>
      </c>
      <c r="GA169" t="s">
        <v>178</v>
      </c>
      <c r="GD169">
        <v>0</v>
      </c>
      <c r="GF169">
        <v>251022208</v>
      </c>
      <c r="GG169">
        <v>2</v>
      </c>
      <c r="GH169">
        <v>3</v>
      </c>
      <c r="GI169">
        <v>5</v>
      </c>
      <c r="GJ169">
        <v>0</v>
      </c>
      <c r="GK169">
        <f>ROUND(R169*(S12)/100,0)</f>
        <v>0</v>
      </c>
      <c r="GL169">
        <f>ROUND(IF(AND(BH169=3,BI169=3,FS169&lt;&gt;0),P169,0),0)</f>
        <v>0</v>
      </c>
      <c r="GM169">
        <f>ROUND(O169+X169+Y169+GK169,0)+GX169</f>
        <v>2302778</v>
      </c>
      <c r="GN169">
        <f>IF(OR(BI169=0,BI169=1),GM169-GX169,0)</f>
        <v>0</v>
      </c>
      <c r="GO169">
        <f>IF(BI169=2,GM169-GX169,0)</f>
        <v>0</v>
      </c>
      <c r="GP169">
        <f>IF(BI169=4,GM169-GX169,0)</f>
        <v>0</v>
      </c>
      <c r="GR169">
        <v>1</v>
      </c>
      <c r="GS169">
        <v>1</v>
      </c>
      <c r="GT169">
        <v>0</v>
      </c>
      <c r="GU169" t="s">
        <v>3</v>
      </c>
      <c r="GV169">
        <f>ROUND((GT169),2)</f>
        <v>0</v>
      </c>
      <c r="GW169">
        <v>1</v>
      </c>
      <c r="GX169">
        <f>ROUND(HC169*I169,0)</f>
        <v>0</v>
      </c>
      <c r="HA169">
        <v>0</v>
      </c>
      <c r="HB169">
        <v>0</v>
      </c>
      <c r="HC169">
        <f>GV169*GW169</f>
        <v>0</v>
      </c>
      <c r="HE169" t="s">
        <v>34</v>
      </c>
      <c r="HF169" t="s">
        <v>35</v>
      </c>
      <c r="HH169">
        <f>ROUND(AC169*I169,0)</f>
        <v>2302778</v>
      </c>
      <c r="HM169" t="s">
        <v>3</v>
      </c>
      <c r="HN169" t="s">
        <v>31</v>
      </c>
      <c r="HO169" t="s">
        <v>32</v>
      </c>
      <c r="HP169" t="s">
        <v>29</v>
      </c>
      <c r="HQ169" t="s">
        <v>29</v>
      </c>
      <c r="HS169">
        <v>0</v>
      </c>
      <c r="IK169">
        <v>0</v>
      </c>
    </row>
    <row r="171" spans="1:255" x14ac:dyDescent="0.2">
      <c r="A171" s="3">
        <v>51</v>
      </c>
      <c r="B171" s="3">
        <f>B164</f>
        <v>1</v>
      </c>
      <c r="C171" s="3">
        <f>A164</f>
        <v>5</v>
      </c>
      <c r="D171" s="3">
        <f>ROW(A164)</f>
        <v>164</v>
      </c>
      <c r="E171" s="3"/>
      <c r="F171" s="3" t="str">
        <f>IF(F164&lt;&gt;"",F164,"")</f>
        <v>Новый подраздел</v>
      </c>
      <c r="G171" s="3" t="str">
        <f>IF(G164&lt;&gt;"",G164,"")</f>
        <v>Стоимость оборудования</v>
      </c>
      <c r="H171" s="3">
        <v>0</v>
      </c>
      <c r="I171" s="3"/>
      <c r="J171" s="3"/>
      <c r="K171" s="3"/>
      <c r="L171" s="3"/>
      <c r="M171" s="3"/>
      <c r="N171" s="3"/>
      <c r="O171" s="3">
        <f t="shared" ref="O171:T171" si="94">ROUND(AB171,0)</f>
        <v>2209197</v>
      </c>
      <c r="P171" s="3">
        <f t="shared" si="94"/>
        <v>2209197</v>
      </c>
      <c r="Q171" s="3">
        <f t="shared" si="94"/>
        <v>0</v>
      </c>
      <c r="R171" s="3">
        <f t="shared" si="94"/>
        <v>0</v>
      </c>
      <c r="S171" s="3">
        <f t="shared" si="94"/>
        <v>0</v>
      </c>
      <c r="T171" s="3">
        <f t="shared" si="94"/>
        <v>0</v>
      </c>
      <c r="U171" s="3">
        <f>AH171</f>
        <v>0</v>
      </c>
      <c r="V171" s="3">
        <f>AI171</f>
        <v>0</v>
      </c>
      <c r="W171" s="3">
        <f>ROUND(AJ171,0)</f>
        <v>0</v>
      </c>
      <c r="X171" s="3">
        <f>ROUND(AK171,0)</f>
        <v>0</v>
      </c>
      <c r="Y171" s="3">
        <f>ROUND(AL171,0)</f>
        <v>0</v>
      </c>
      <c r="Z171" s="3"/>
      <c r="AA171" s="3"/>
      <c r="AB171" s="3">
        <f>ROUND(SUMIF(AA168:AA169,"=64865444",O168:O169),0)</f>
        <v>2209197</v>
      </c>
      <c r="AC171" s="3">
        <f>ROUND(SUMIF(AA168:AA169,"=64865444",P168:P169),0)</f>
        <v>2209197</v>
      </c>
      <c r="AD171" s="3">
        <f>ROUND(SUMIF(AA168:AA169,"=64865444",Q168:Q169),0)</f>
        <v>0</v>
      </c>
      <c r="AE171" s="3">
        <f>ROUND(SUMIF(AA168:AA169,"=64865444",R168:R169),0)</f>
        <v>0</v>
      </c>
      <c r="AF171" s="3">
        <f>ROUND(SUMIF(AA168:AA169,"=64865444",S168:S169),0)</f>
        <v>0</v>
      </c>
      <c r="AG171" s="3">
        <f>ROUND(SUMIF(AA168:AA169,"=64865444",T168:T169),0)</f>
        <v>0</v>
      </c>
      <c r="AH171" s="3">
        <f>SUMIF(AA168:AA169,"=64865444",U168:U169)</f>
        <v>0</v>
      </c>
      <c r="AI171" s="3">
        <f>SUMIF(AA168:AA169,"=64865444",V168:V169)</f>
        <v>0</v>
      </c>
      <c r="AJ171" s="3">
        <f>ROUND(SUMIF(AA168:AA169,"=64865444",W168:W169),0)</f>
        <v>0</v>
      </c>
      <c r="AK171" s="3">
        <f>ROUND(SUMIF(AA168:AA169,"=64865444",X168:X169),0)</f>
        <v>0</v>
      </c>
      <c r="AL171" s="3">
        <f>ROUND(SUMIF(AA168:AA169,"=64865444",Y168:Y169),0)</f>
        <v>0</v>
      </c>
      <c r="AM171" s="3"/>
      <c r="AN171" s="3"/>
      <c r="AO171" s="3">
        <f t="shared" ref="AO171:BD171" si="95">ROUND(BX171,0)</f>
        <v>0</v>
      </c>
      <c r="AP171" s="3">
        <f t="shared" si="95"/>
        <v>2209197</v>
      </c>
      <c r="AQ171" s="3">
        <f t="shared" si="95"/>
        <v>0</v>
      </c>
      <c r="AR171" s="3">
        <f t="shared" si="95"/>
        <v>2209197</v>
      </c>
      <c r="AS171" s="3">
        <f t="shared" si="95"/>
        <v>0</v>
      </c>
      <c r="AT171" s="3">
        <f t="shared" si="95"/>
        <v>0</v>
      </c>
      <c r="AU171" s="3">
        <f t="shared" si="95"/>
        <v>0</v>
      </c>
      <c r="AV171" s="3">
        <f t="shared" si="95"/>
        <v>2209197</v>
      </c>
      <c r="AW171" s="3">
        <f t="shared" si="95"/>
        <v>0</v>
      </c>
      <c r="AX171" s="3">
        <f t="shared" si="95"/>
        <v>0</v>
      </c>
      <c r="AY171" s="3">
        <f t="shared" si="95"/>
        <v>0</v>
      </c>
      <c r="AZ171" s="3">
        <f t="shared" si="95"/>
        <v>2209197</v>
      </c>
      <c r="BA171" s="3">
        <f t="shared" si="95"/>
        <v>0</v>
      </c>
      <c r="BB171" s="3">
        <f t="shared" si="95"/>
        <v>0</v>
      </c>
      <c r="BC171" s="3">
        <f t="shared" si="95"/>
        <v>0</v>
      </c>
      <c r="BD171" s="3">
        <f t="shared" si="95"/>
        <v>0</v>
      </c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>
        <f>ROUND(SUMIF(AA168:AA169,"=64865444",FQ168:FQ169),0)</f>
        <v>0</v>
      </c>
      <c r="BY171" s="3">
        <f>ROUND(SUMIF(AA168:AA169,"=64865444",FR168:FR169),0)</f>
        <v>2209197</v>
      </c>
      <c r="BZ171" s="3">
        <f>ROUND(SUMIF(AA168:AA169,"=64865444",GL168:GL169),0)</f>
        <v>0</v>
      </c>
      <c r="CA171" s="3">
        <f>ROUND(SUMIF(AA168:AA169,"=64865444",GM168:GM169),0)</f>
        <v>2209197</v>
      </c>
      <c r="CB171" s="3">
        <f>ROUND(SUMIF(AA168:AA169,"=64865444",GN168:GN169),0)</f>
        <v>0</v>
      </c>
      <c r="CC171" s="3">
        <f>ROUND(SUMIF(AA168:AA169,"=64865444",GO168:GO169),0)</f>
        <v>0</v>
      </c>
      <c r="CD171" s="3">
        <f>ROUND(SUMIF(AA168:AA169,"=64865444",GP168:GP169),0)</f>
        <v>0</v>
      </c>
      <c r="CE171" s="3">
        <f>AC171-BX171</f>
        <v>2209197</v>
      </c>
      <c r="CF171" s="3">
        <f>AC171-BY171</f>
        <v>0</v>
      </c>
      <c r="CG171" s="3">
        <f>BX171-BZ171</f>
        <v>0</v>
      </c>
      <c r="CH171" s="3">
        <f>AC171-BX171-BY171+BZ171</f>
        <v>0</v>
      </c>
      <c r="CI171" s="3">
        <f>BY171-BZ171</f>
        <v>2209197</v>
      </c>
      <c r="CJ171" s="3">
        <f>ROUND(SUMIF(AA168:AA169,"=64865444",GX168:GX169),0)</f>
        <v>0</v>
      </c>
      <c r="CK171" s="3">
        <f>ROUND(SUMIF(AA168:AA169,"=64865444",GY168:GY169),0)</f>
        <v>0</v>
      </c>
      <c r="CL171" s="3">
        <f>ROUND(SUMIF(AA168:AA169,"=64865444",GZ168:GZ169),0)</f>
        <v>0</v>
      </c>
      <c r="CM171" s="3">
        <f>ROUND(SUMIF(AA168:AA169,"=64865444",HD168:HD169),0)</f>
        <v>0</v>
      </c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4">
        <f t="shared" ref="DG171:DL171" si="96">ROUND(DT171,0)</f>
        <v>2302778</v>
      </c>
      <c r="DH171" s="4">
        <f t="shared" si="96"/>
        <v>2302778</v>
      </c>
      <c r="DI171" s="4">
        <f t="shared" si="96"/>
        <v>0</v>
      </c>
      <c r="DJ171" s="4">
        <f t="shared" si="96"/>
        <v>0</v>
      </c>
      <c r="DK171" s="4">
        <f t="shared" si="96"/>
        <v>0</v>
      </c>
      <c r="DL171" s="4">
        <f t="shared" si="96"/>
        <v>0</v>
      </c>
      <c r="DM171" s="4">
        <f>DZ171</f>
        <v>0</v>
      </c>
      <c r="DN171" s="4">
        <f>EA171</f>
        <v>0</v>
      </c>
      <c r="DO171" s="4">
        <f>ROUND(EB171,0)</f>
        <v>0</v>
      </c>
      <c r="DP171" s="4">
        <f>ROUND(EC171,0)</f>
        <v>0</v>
      </c>
      <c r="DQ171" s="4">
        <f>ROUND(ED171,0)</f>
        <v>0</v>
      </c>
      <c r="DR171" s="4"/>
      <c r="DS171" s="4"/>
      <c r="DT171" s="4">
        <f>ROUND(SUMIF(AA168:AA169,"=64865442",O168:O169),0)</f>
        <v>2302778</v>
      </c>
      <c r="DU171" s="4">
        <f>ROUND(SUMIF(AA168:AA169,"=64865442",P168:P169),0)</f>
        <v>2302778</v>
      </c>
      <c r="DV171" s="4">
        <f>ROUND(SUMIF(AA168:AA169,"=64865442",Q168:Q169),0)</f>
        <v>0</v>
      </c>
      <c r="DW171" s="4">
        <f>ROUND(SUMIF(AA168:AA169,"=64865442",R168:R169),0)</f>
        <v>0</v>
      </c>
      <c r="DX171" s="4">
        <f>ROUND(SUMIF(AA168:AA169,"=64865442",S168:S169),0)</f>
        <v>0</v>
      </c>
      <c r="DY171" s="4">
        <f>ROUND(SUMIF(AA168:AA169,"=64865442",T168:T169),0)</f>
        <v>0</v>
      </c>
      <c r="DZ171" s="4">
        <f>SUMIF(AA168:AA169,"=64865442",U168:U169)</f>
        <v>0</v>
      </c>
      <c r="EA171" s="4">
        <f>SUMIF(AA168:AA169,"=64865442",V168:V169)</f>
        <v>0</v>
      </c>
      <c r="EB171" s="4">
        <f>ROUND(SUMIF(AA168:AA169,"=64865442",W168:W169),0)</f>
        <v>0</v>
      </c>
      <c r="EC171" s="4">
        <f>ROUND(SUMIF(AA168:AA169,"=64865442",X168:X169),0)</f>
        <v>0</v>
      </c>
      <c r="ED171" s="4">
        <f>ROUND(SUMIF(AA168:AA169,"=64865442",Y168:Y169),0)</f>
        <v>0</v>
      </c>
      <c r="EE171" s="4"/>
      <c r="EF171" s="4"/>
      <c r="EG171" s="4">
        <f t="shared" ref="EG171:EV171" si="97">ROUND(FP171,0)</f>
        <v>0</v>
      </c>
      <c r="EH171" s="4">
        <f t="shared" si="97"/>
        <v>2302778</v>
      </c>
      <c r="EI171" s="4">
        <f t="shared" si="97"/>
        <v>0</v>
      </c>
      <c r="EJ171" s="4">
        <f t="shared" si="97"/>
        <v>2302778</v>
      </c>
      <c r="EK171" s="4">
        <f t="shared" si="97"/>
        <v>0</v>
      </c>
      <c r="EL171" s="4">
        <f t="shared" si="97"/>
        <v>0</v>
      </c>
      <c r="EM171" s="4">
        <f t="shared" si="97"/>
        <v>0</v>
      </c>
      <c r="EN171" s="4">
        <f t="shared" si="97"/>
        <v>2302778</v>
      </c>
      <c r="EO171" s="4">
        <f t="shared" si="97"/>
        <v>0</v>
      </c>
      <c r="EP171" s="4">
        <f t="shared" si="97"/>
        <v>0</v>
      </c>
      <c r="EQ171" s="4">
        <f t="shared" si="97"/>
        <v>0</v>
      </c>
      <c r="ER171" s="4">
        <f t="shared" si="97"/>
        <v>2302778</v>
      </c>
      <c r="ES171" s="4">
        <f t="shared" si="97"/>
        <v>0</v>
      </c>
      <c r="ET171" s="4">
        <f t="shared" si="97"/>
        <v>0</v>
      </c>
      <c r="EU171" s="4">
        <f t="shared" si="97"/>
        <v>0</v>
      </c>
      <c r="EV171" s="4">
        <f t="shared" si="97"/>
        <v>0</v>
      </c>
      <c r="EW171" s="4"/>
      <c r="EX171" s="4"/>
      <c r="EY171" s="4"/>
      <c r="EZ171" s="4"/>
      <c r="FA171" s="4"/>
      <c r="FB171" s="4"/>
      <c r="FC171" s="4"/>
      <c r="FD171" s="4"/>
      <c r="FE171" s="4"/>
      <c r="FF171" s="4"/>
      <c r="FG171" s="4"/>
      <c r="FH171" s="4"/>
      <c r="FI171" s="4"/>
      <c r="FJ171" s="4"/>
      <c r="FK171" s="4"/>
      <c r="FL171" s="4"/>
      <c r="FM171" s="4"/>
      <c r="FN171" s="4"/>
      <c r="FO171" s="4"/>
      <c r="FP171" s="4">
        <f>ROUND(SUMIF(AA168:AA169,"=64865442",FQ168:FQ169),0)</f>
        <v>0</v>
      </c>
      <c r="FQ171" s="4">
        <f>ROUND(SUMIF(AA168:AA169,"=64865442",FR168:FR169),0)</f>
        <v>2302778</v>
      </c>
      <c r="FR171" s="4">
        <f>ROUND(SUMIF(AA168:AA169,"=64865442",GL168:GL169),0)</f>
        <v>0</v>
      </c>
      <c r="FS171" s="4">
        <f>ROUND(SUMIF(AA168:AA169,"=64865442",GM168:GM169),0)</f>
        <v>2302778</v>
      </c>
      <c r="FT171" s="4">
        <f>ROUND(SUMIF(AA168:AA169,"=64865442",GN168:GN169),0)</f>
        <v>0</v>
      </c>
      <c r="FU171" s="4">
        <f>ROUND(SUMIF(AA168:AA169,"=64865442",GO168:GO169),0)</f>
        <v>0</v>
      </c>
      <c r="FV171" s="4">
        <f>ROUND(SUMIF(AA168:AA169,"=64865442",GP168:GP169),0)</f>
        <v>0</v>
      </c>
      <c r="FW171" s="4">
        <f>DU171-FP171</f>
        <v>2302778</v>
      </c>
      <c r="FX171" s="4">
        <f>DU171-FQ171</f>
        <v>0</v>
      </c>
      <c r="FY171" s="4">
        <f>FP171-FR171</f>
        <v>0</v>
      </c>
      <c r="FZ171" s="4">
        <f>DU171-FP171-FQ171+FR171</f>
        <v>0</v>
      </c>
      <c r="GA171" s="4">
        <f>FQ171-FR171</f>
        <v>2302778</v>
      </c>
      <c r="GB171" s="4">
        <f>ROUND(SUMIF(AA168:AA169,"=64865442",GX168:GX169),0)</f>
        <v>0</v>
      </c>
      <c r="GC171" s="4">
        <f>ROUND(SUMIF(AA168:AA169,"=64865442",GY168:GY169),0)</f>
        <v>0</v>
      </c>
      <c r="GD171" s="4">
        <f>ROUND(SUMIF(AA168:AA169,"=64865442",GZ168:GZ169),0)</f>
        <v>0</v>
      </c>
      <c r="GE171" s="4">
        <f>ROUND(SUMIF(AA168:AA169,"=64865442",HD168:HD169),0)</f>
        <v>0</v>
      </c>
      <c r="GF171" s="4"/>
      <c r="GG171" s="4"/>
      <c r="GH171" s="4"/>
      <c r="GI171" s="4"/>
      <c r="GJ171" s="4"/>
      <c r="GK171" s="4"/>
      <c r="GL171" s="4"/>
      <c r="GM171" s="4"/>
      <c r="GN171" s="4"/>
      <c r="GO171" s="4"/>
      <c r="GP171" s="4"/>
      <c r="GQ171" s="4"/>
      <c r="GR171" s="4"/>
      <c r="GS171" s="4"/>
      <c r="GT171" s="4"/>
      <c r="GU171" s="4"/>
      <c r="GV171" s="4"/>
      <c r="GW171" s="4"/>
      <c r="GX171" s="4">
        <v>0</v>
      </c>
    </row>
    <row r="173" spans="1:255" x14ac:dyDescent="0.2">
      <c r="A173" s="5">
        <v>50</v>
      </c>
      <c r="B173" s="5">
        <v>0</v>
      </c>
      <c r="C173" s="5">
        <v>0</v>
      </c>
      <c r="D173" s="5">
        <v>1</v>
      </c>
      <c r="E173" s="5">
        <v>201</v>
      </c>
      <c r="F173" s="5">
        <f>ROUND(Source!O171,O173)</f>
        <v>2209197</v>
      </c>
      <c r="G173" s="5" t="s">
        <v>36</v>
      </c>
      <c r="H173" s="5" t="s">
        <v>37</v>
      </c>
      <c r="I173" s="5"/>
      <c r="J173" s="5"/>
      <c r="K173" s="5">
        <v>201</v>
      </c>
      <c r="L173" s="5">
        <v>1</v>
      </c>
      <c r="M173" s="5">
        <v>3</v>
      </c>
      <c r="N173" s="5" t="s">
        <v>3</v>
      </c>
      <c r="O173" s="5">
        <v>0</v>
      </c>
      <c r="P173" s="5">
        <f>ROUND(Source!DG171,O173)</f>
        <v>2302778</v>
      </c>
      <c r="Q173" s="5"/>
      <c r="R173" s="5"/>
      <c r="S173" s="5"/>
      <c r="T173" s="5"/>
      <c r="U173" s="5"/>
      <c r="V173" s="5"/>
      <c r="W173" s="5">
        <v>0</v>
      </c>
      <c r="X173" s="5">
        <v>1</v>
      </c>
      <c r="Y173" s="5">
        <v>0</v>
      </c>
      <c r="Z173" s="5">
        <v>0</v>
      </c>
      <c r="AA173" s="5">
        <v>1</v>
      </c>
      <c r="AB173" s="5">
        <v>0</v>
      </c>
    </row>
    <row r="174" spans="1:255" x14ac:dyDescent="0.2">
      <c r="A174" s="5">
        <v>50</v>
      </c>
      <c r="B174" s="5">
        <v>0</v>
      </c>
      <c r="C174" s="5">
        <v>0</v>
      </c>
      <c r="D174" s="5">
        <v>1</v>
      </c>
      <c r="E174" s="5">
        <v>202</v>
      </c>
      <c r="F174" s="5">
        <f>ROUND(Source!P171,O174)</f>
        <v>2209197</v>
      </c>
      <c r="G174" s="5" t="s">
        <v>38</v>
      </c>
      <c r="H174" s="5" t="s">
        <v>39</v>
      </c>
      <c r="I174" s="5"/>
      <c r="J174" s="5"/>
      <c r="K174" s="5">
        <v>202</v>
      </c>
      <c r="L174" s="5">
        <v>2</v>
      </c>
      <c r="M174" s="5">
        <v>3</v>
      </c>
      <c r="N174" s="5" t="s">
        <v>3</v>
      </c>
      <c r="O174" s="5">
        <v>0</v>
      </c>
      <c r="P174" s="5">
        <f>ROUND(Source!DH171,O174)</f>
        <v>2302778</v>
      </c>
      <c r="Q174" s="5"/>
      <c r="R174" s="5"/>
      <c r="S174" s="5"/>
      <c r="T174" s="5"/>
      <c r="U174" s="5"/>
      <c r="V174" s="5"/>
      <c r="W174" s="5">
        <v>2209197</v>
      </c>
      <c r="X174" s="5">
        <v>1</v>
      </c>
      <c r="Y174" s="5">
        <v>2209197</v>
      </c>
      <c r="Z174" s="5">
        <v>2302778</v>
      </c>
      <c r="AA174" s="5">
        <v>1</v>
      </c>
      <c r="AB174" s="5">
        <v>2302778</v>
      </c>
    </row>
    <row r="175" spans="1:255" x14ac:dyDescent="0.2">
      <c r="A175" s="5">
        <v>50</v>
      </c>
      <c r="B175" s="5">
        <v>0</v>
      </c>
      <c r="C175" s="5">
        <v>0</v>
      </c>
      <c r="D175" s="5">
        <v>1</v>
      </c>
      <c r="E175" s="5">
        <v>222</v>
      </c>
      <c r="F175" s="5">
        <f>ROUND(Source!AO171,O175)</f>
        <v>0</v>
      </c>
      <c r="G175" s="5" t="s">
        <v>40</v>
      </c>
      <c r="H175" s="5" t="s">
        <v>41</v>
      </c>
      <c r="I175" s="5"/>
      <c r="J175" s="5"/>
      <c r="K175" s="5">
        <v>222</v>
      </c>
      <c r="L175" s="5">
        <v>3</v>
      </c>
      <c r="M175" s="5">
        <v>3</v>
      </c>
      <c r="N175" s="5" t="s">
        <v>3</v>
      </c>
      <c r="O175" s="5">
        <v>0</v>
      </c>
      <c r="P175" s="5">
        <f>ROUND(Source!EG171,O175)</f>
        <v>0</v>
      </c>
      <c r="Q175" s="5"/>
      <c r="R175" s="5"/>
      <c r="S175" s="5"/>
      <c r="T175" s="5"/>
      <c r="U175" s="5"/>
      <c r="V175" s="5"/>
      <c r="W175" s="5">
        <v>0</v>
      </c>
      <c r="X175" s="5">
        <v>1</v>
      </c>
      <c r="Y175" s="5">
        <v>0</v>
      </c>
      <c r="Z175" s="5">
        <v>0</v>
      </c>
      <c r="AA175" s="5">
        <v>1</v>
      </c>
      <c r="AB175" s="5">
        <v>0</v>
      </c>
    </row>
    <row r="176" spans="1:255" x14ac:dyDescent="0.2">
      <c r="A176" s="5">
        <v>50</v>
      </c>
      <c r="B176" s="5">
        <v>0</v>
      </c>
      <c r="C176" s="5">
        <v>0</v>
      </c>
      <c r="D176" s="5">
        <v>1</v>
      </c>
      <c r="E176" s="5">
        <v>225</v>
      </c>
      <c r="F176" s="5">
        <f>ROUND(Source!AV171,O176)</f>
        <v>2209197</v>
      </c>
      <c r="G176" s="5" t="s">
        <v>42</v>
      </c>
      <c r="H176" s="5" t="s">
        <v>43</v>
      </c>
      <c r="I176" s="5"/>
      <c r="J176" s="5"/>
      <c r="K176" s="5">
        <v>225</v>
      </c>
      <c r="L176" s="5">
        <v>4</v>
      </c>
      <c r="M176" s="5">
        <v>3</v>
      </c>
      <c r="N176" s="5" t="s">
        <v>3</v>
      </c>
      <c r="O176" s="5">
        <v>0</v>
      </c>
      <c r="P176" s="5">
        <f>ROUND(Source!EN171,O176)</f>
        <v>2302778</v>
      </c>
      <c r="Q176" s="5"/>
      <c r="R176" s="5"/>
      <c r="S176" s="5"/>
      <c r="T176" s="5"/>
      <c r="U176" s="5"/>
      <c r="V176" s="5"/>
      <c r="W176" s="5">
        <v>2209197</v>
      </c>
      <c r="X176" s="5">
        <v>1</v>
      </c>
      <c r="Y176" s="5">
        <v>2209197</v>
      </c>
      <c r="Z176" s="5">
        <v>2302778</v>
      </c>
      <c r="AA176" s="5">
        <v>1</v>
      </c>
      <c r="AB176" s="5">
        <v>2302778</v>
      </c>
    </row>
    <row r="177" spans="1:28" x14ac:dyDescent="0.2">
      <c r="A177" s="5">
        <v>50</v>
      </c>
      <c r="B177" s="5">
        <v>0</v>
      </c>
      <c r="C177" s="5">
        <v>0</v>
      </c>
      <c r="D177" s="5">
        <v>1</v>
      </c>
      <c r="E177" s="5">
        <v>226</v>
      </c>
      <c r="F177" s="5">
        <f>ROUND(Source!AW171,O177)</f>
        <v>0</v>
      </c>
      <c r="G177" s="5" t="s">
        <v>44</v>
      </c>
      <c r="H177" s="5" t="s">
        <v>45</v>
      </c>
      <c r="I177" s="5"/>
      <c r="J177" s="5"/>
      <c r="K177" s="5">
        <v>226</v>
      </c>
      <c r="L177" s="5">
        <v>5</v>
      </c>
      <c r="M177" s="5">
        <v>3</v>
      </c>
      <c r="N177" s="5" t="s">
        <v>3</v>
      </c>
      <c r="O177" s="5">
        <v>0</v>
      </c>
      <c r="P177" s="5">
        <f>ROUND(Source!EO171,O177)</f>
        <v>0</v>
      </c>
      <c r="Q177" s="5"/>
      <c r="R177" s="5"/>
      <c r="S177" s="5"/>
      <c r="T177" s="5"/>
      <c r="U177" s="5"/>
      <c r="V177" s="5"/>
      <c r="W177" s="5">
        <v>0</v>
      </c>
      <c r="X177" s="5">
        <v>1</v>
      </c>
      <c r="Y177" s="5">
        <v>0</v>
      </c>
      <c r="Z177" s="5">
        <v>0</v>
      </c>
      <c r="AA177" s="5">
        <v>1</v>
      </c>
      <c r="AB177" s="5">
        <v>0</v>
      </c>
    </row>
    <row r="178" spans="1:28" x14ac:dyDescent="0.2">
      <c r="A178" s="5">
        <v>50</v>
      </c>
      <c r="B178" s="5">
        <v>0</v>
      </c>
      <c r="C178" s="5">
        <v>0</v>
      </c>
      <c r="D178" s="5">
        <v>1</v>
      </c>
      <c r="E178" s="5">
        <v>227</v>
      </c>
      <c r="F178" s="5">
        <f>ROUND(Source!AX171,O178)</f>
        <v>0</v>
      </c>
      <c r="G178" s="5" t="s">
        <v>46</v>
      </c>
      <c r="H178" s="5" t="s">
        <v>47</v>
      </c>
      <c r="I178" s="5"/>
      <c r="J178" s="5"/>
      <c r="K178" s="5">
        <v>227</v>
      </c>
      <c r="L178" s="5">
        <v>6</v>
      </c>
      <c r="M178" s="5">
        <v>3</v>
      </c>
      <c r="N178" s="5" t="s">
        <v>3</v>
      </c>
      <c r="O178" s="5">
        <v>0</v>
      </c>
      <c r="P178" s="5">
        <f>ROUND(Source!EP171,O178)</f>
        <v>0</v>
      </c>
      <c r="Q178" s="5"/>
      <c r="R178" s="5"/>
      <c r="S178" s="5"/>
      <c r="T178" s="5"/>
      <c r="U178" s="5"/>
      <c r="V178" s="5"/>
      <c r="W178" s="5">
        <v>0</v>
      </c>
      <c r="X178" s="5">
        <v>1</v>
      </c>
      <c r="Y178" s="5">
        <v>0</v>
      </c>
      <c r="Z178" s="5">
        <v>0</v>
      </c>
      <c r="AA178" s="5">
        <v>1</v>
      </c>
      <c r="AB178" s="5">
        <v>0</v>
      </c>
    </row>
    <row r="179" spans="1:28" x14ac:dyDescent="0.2">
      <c r="A179" s="5">
        <v>50</v>
      </c>
      <c r="B179" s="5">
        <v>0</v>
      </c>
      <c r="C179" s="5">
        <v>0</v>
      </c>
      <c r="D179" s="5">
        <v>1</v>
      </c>
      <c r="E179" s="5">
        <v>228</v>
      </c>
      <c r="F179" s="5">
        <f>ROUND(Source!AY171,O179)</f>
        <v>0</v>
      </c>
      <c r="G179" s="5" t="s">
        <v>48</v>
      </c>
      <c r="H179" s="5" t="s">
        <v>49</v>
      </c>
      <c r="I179" s="5"/>
      <c r="J179" s="5"/>
      <c r="K179" s="5">
        <v>228</v>
      </c>
      <c r="L179" s="5">
        <v>7</v>
      </c>
      <c r="M179" s="5">
        <v>3</v>
      </c>
      <c r="N179" s="5" t="s">
        <v>3</v>
      </c>
      <c r="O179" s="5">
        <v>0</v>
      </c>
      <c r="P179" s="5">
        <f>ROUND(Source!EQ171,O179)</f>
        <v>0</v>
      </c>
      <c r="Q179" s="5"/>
      <c r="R179" s="5"/>
      <c r="S179" s="5"/>
      <c r="T179" s="5"/>
      <c r="U179" s="5"/>
      <c r="V179" s="5"/>
      <c r="W179" s="5">
        <v>0</v>
      </c>
      <c r="X179" s="5">
        <v>1</v>
      </c>
      <c r="Y179" s="5">
        <v>0</v>
      </c>
      <c r="Z179" s="5">
        <v>0</v>
      </c>
      <c r="AA179" s="5">
        <v>1</v>
      </c>
      <c r="AB179" s="5">
        <v>0</v>
      </c>
    </row>
    <row r="180" spans="1:28" x14ac:dyDescent="0.2">
      <c r="A180" s="5">
        <v>50</v>
      </c>
      <c r="B180" s="5">
        <v>0</v>
      </c>
      <c r="C180" s="5">
        <v>0</v>
      </c>
      <c r="D180" s="5">
        <v>1</v>
      </c>
      <c r="E180" s="5">
        <v>216</v>
      </c>
      <c r="F180" s="5">
        <f>ROUND(Source!AP171,O180)</f>
        <v>2209197</v>
      </c>
      <c r="G180" s="5" t="s">
        <v>50</v>
      </c>
      <c r="H180" s="5" t="s">
        <v>51</v>
      </c>
      <c r="I180" s="5"/>
      <c r="J180" s="5"/>
      <c r="K180" s="5">
        <v>216</v>
      </c>
      <c r="L180" s="5">
        <v>8</v>
      </c>
      <c r="M180" s="5">
        <v>3</v>
      </c>
      <c r="N180" s="5" t="s">
        <v>3</v>
      </c>
      <c r="O180" s="5">
        <v>0</v>
      </c>
      <c r="P180" s="5">
        <f>ROUND(Source!EH171,O180)</f>
        <v>2302778</v>
      </c>
      <c r="Q180" s="5"/>
      <c r="R180" s="5"/>
      <c r="S180" s="5"/>
      <c r="T180" s="5"/>
      <c r="U180" s="5"/>
      <c r="V180" s="5"/>
      <c r="W180" s="5">
        <v>2209197</v>
      </c>
      <c r="X180" s="5">
        <v>1</v>
      </c>
      <c r="Y180" s="5">
        <v>2209197</v>
      </c>
      <c r="Z180" s="5">
        <v>2302778</v>
      </c>
      <c r="AA180" s="5">
        <v>1</v>
      </c>
      <c r="AB180" s="5">
        <v>2302778</v>
      </c>
    </row>
    <row r="181" spans="1:28" x14ac:dyDescent="0.2">
      <c r="A181" s="5">
        <v>50</v>
      </c>
      <c r="B181" s="5">
        <v>0</v>
      </c>
      <c r="C181" s="5">
        <v>0</v>
      </c>
      <c r="D181" s="5">
        <v>1</v>
      </c>
      <c r="E181" s="5">
        <v>223</v>
      </c>
      <c r="F181" s="5">
        <f>ROUND(Source!AQ171,O181)</f>
        <v>0</v>
      </c>
      <c r="G181" s="5" t="s">
        <v>52</v>
      </c>
      <c r="H181" s="5" t="s">
        <v>53</v>
      </c>
      <c r="I181" s="5"/>
      <c r="J181" s="5"/>
      <c r="K181" s="5">
        <v>223</v>
      </c>
      <c r="L181" s="5">
        <v>9</v>
      </c>
      <c r="M181" s="5">
        <v>3</v>
      </c>
      <c r="N181" s="5" t="s">
        <v>3</v>
      </c>
      <c r="O181" s="5">
        <v>0</v>
      </c>
      <c r="P181" s="5">
        <f>ROUND(Source!EI171,O181)</f>
        <v>0</v>
      </c>
      <c r="Q181" s="5"/>
      <c r="R181" s="5"/>
      <c r="S181" s="5"/>
      <c r="T181" s="5"/>
      <c r="U181" s="5"/>
      <c r="V181" s="5"/>
      <c r="W181" s="5">
        <v>0</v>
      </c>
      <c r="X181" s="5">
        <v>1</v>
      </c>
      <c r="Y181" s="5">
        <v>0</v>
      </c>
      <c r="Z181" s="5">
        <v>0</v>
      </c>
      <c r="AA181" s="5">
        <v>1</v>
      </c>
      <c r="AB181" s="5">
        <v>0</v>
      </c>
    </row>
    <row r="182" spans="1:28" x14ac:dyDescent="0.2">
      <c r="A182" s="5">
        <v>50</v>
      </c>
      <c r="B182" s="5">
        <v>0</v>
      </c>
      <c r="C182" s="5">
        <v>0</v>
      </c>
      <c r="D182" s="5">
        <v>1</v>
      </c>
      <c r="E182" s="5">
        <v>229</v>
      </c>
      <c r="F182" s="5">
        <f>ROUND(Source!AZ171,O182)</f>
        <v>2209197</v>
      </c>
      <c r="G182" s="5" t="s">
        <v>54</v>
      </c>
      <c r="H182" s="5" t="s">
        <v>55</v>
      </c>
      <c r="I182" s="5"/>
      <c r="J182" s="5"/>
      <c r="K182" s="5">
        <v>229</v>
      </c>
      <c r="L182" s="5">
        <v>10</v>
      </c>
      <c r="M182" s="5">
        <v>3</v>
      </c>
      <c r="N182" s="5" t="s">
        <v>3</v>
      </c>
      <c r="O182" s="5">
        <v>0</v>
      </c>
      <c r="P182" s="5">
        <f>ROUND(Source!ER171,O182)</f>
        <v>2302778</v>
      </c>
      <c r="Q182" s="5"/>
      <c r="R182" s="5"/>
      <c r="S182" s="5"/>
      <c r="T182" s="5"/>
      <c r="U182" s="5"/>
      <c r="V182" s="5"/>
      <c r="W182" s="5">
        <v>2209197</v>
      </c>
      <c r="X182" s="5">
        <v>1</v>
      </c>
      <c r="Y182" s="5">
        <v>2209197</v>
      </c>
      <c r="Z182" s="5">
        <v>2302778</v>
      </c>
      <c r="AA182" s="5">
        <v>1</v>
      </c>
      <c r="AB182" s="5">
        <v>2302778</v>
      </c>
    </row>
    <row r="183" spans="1:28" x14ac:dyDescent="0.2">
      <c r="A183" s="5">
        <v>50</v>
      </c>
      <c r="B183" s="5">
        <v>0</v>
      </c>
      <c r="C183" s="5">
        <v>0</v>
      </c>
      <c r="D183" s="5">
        <v>1</v>
      </c>
      <c r="E183" s="5">
        <v>203</v>
      </c>
      <c r="F183" s="5">
        <f>ROUND(Source!Q171,O183)</f>
        <v>0</v>
      </c>
      <c r="G183" s="5" t="s">
        <v>30</v>
      </c>
      <c r="H183" s="5" t="s">
        <v>56</v>
      </c>
      <c r="I183" s="5"/>
      <c r="J183" s="5"/>
      <c r="K183" s="5">
        <v>203</v>
      </c>
      <c r="L183" s="5">
        <v>11</v>
      </c>
      <c r="M183" s="5">
        <v>3</v>
      </c>
      <c r="N183" s="5" t="s">
        <v>3</v>
      </c>
      <c r="O183" s="5">
        <v>0</v>
      </c>
      <c r="P183" s="5">
        <f>ROUND(Source!DI171,O183)</f>
        <v>0</v>
      </c>
      <c r="Q183" s="5"/>
      <c r="R183" s="5"/>
      <c r="S183" s="5"/>
      <c r="T183" s="5"/>
      <c r="U183" s="5"/>
      <c r="V183" s="5"/>
      <c r="W183" s="5">
        <v>0</v>
      </c>
      <c r="X183" s="5">
        <v>1</v>
      </c>
      <c r="Y183" s="5">
        <v>0</v>
      </c>
      <c r="Z183" s="5">
        <v>0</v>
      </c>
      <c r="AA183" s="5">
        <v>1</v>
      </c>
      <c r="AB183" s="5">
        <v>0</v>
      </c>
    </row>
    <row r="184" spans="1:28" x14ac:dyDescent="0.2">
      <c r="A184" s="5">
        <v>50</v>
      </c>
      <c r="B184" s="5">
        <v>0</v>
      </c>
      <c r="C184" s="5">
        <v>0</v>
      </c>
      <c r="D184" s="5">
        <v>1</v>
      </c>
      <c r="E184" s="5">
        <v>231</v>
      </c>
      <c r="F184" s="5">
        <f>ROUND(Source!BB171,O184)</f>
        <v>0</v>
      </c>
      <c r="G184" s="5" t="s">
        <v>57</v>
      </c>
      <c r="H184" s="5" t="s">
        <v>58</v>
      </c>
      <c r="I184" s="5"/>
      <c r="J184" s="5"/>
      <c r="K184" s="5">
        <v>231</v>
      </c>
      <c r="L184" s="5">
        <v>12</v>
      </c>
      <c r="M184" s="5">
        <v>3</v>
      </c>
      <c r="N184" s="5" t="s">
        <v>3</v>
      </c>
      <c r="O184" s="5">
        <v>0</v>
      </c>
      <c r="P184" s="5">
        <f>ROUND(Source!ET171,O184)</f>
        <v>0</v>
      </c>
      <c r="Q184" s="5"/>
      <c r="R184" s="5"/>
      <c r="S184" s="5"/>
      <c r="T184" s="5"/>
      <c r="U184" s="5"/>
      <c r="V184" s="5"/>
      <c r="W184" s="5">
        <v>0</v>
      </c>
      <c r="X184" s="5">
        <v>1</v>
      </c>
      <c r="Y184" s="5">
        <v>0</v>
      </c>
      <c r="Z184" s="5">
        <v>0</v>
      </c>
      <c r="AA184" s="5">
        <v>1</v>
      </c>
      <c r="AB184" s="5">
        <v>0</v>
      </c>
    </row>
    <row r="185" spans="1:28" x14ac:dyDescent="0.2">
      <c r="A185" s="5">
        <v>50</v>
      </c>
      <c r="B185" s="5">
        <v>0</v>
      </c>
      <c r="C185" s="5">
        <v>0</v>
      </c>
      <c r="D185" s="5">
        <v>1</v>
      </c>
      <c r="E185" s="5">
        <v>204</v>
      </c>
      <c r="F185" s="5">
        <f>ROUND(Source!R171,O185)</f>
        <v>0</v>
      </c>
      <c r="G185" s="5" t="s">
        <v>59</v>
      </c>
      <c r="H185" s="5" t="s">
        <v>60</v>
      </c>
      <c r="I185" s="5"/>
      <c r="J185" s="5"/>
      <c r="K185" s="5">
        <v>204</v>
      </c>
      <c r="L185" s="5">
        <v>13</v>
      </c>
      <c r="M185" s="5">
        <v>3</v>
      </c>
      <c r="N185" s="5" t="s">
        <v>3</v>
      </c>
      <c r="O185" s="5">
        <v>0</v>
      </c>
      <c r="P185" s="5">
        <f>ROUND(Source!DJ171,O185)</f>
        <v>0</v>
      </c>
      <c r="Q185" s="5"/>
      <c r="R185" s="5"/>
      <c r="S185" s="5"/>
      <c r="T185" s="5"/>
      <c r="U185" s="5"/>
      <c r="V185" s="5"/>
      <c r="W185" s="5">
        <v>0</v>
      </c>
      <c r="X185" s="5">
        <v>1</v>
      </c>
      <c r="Y185" s="5">
        <v>0</v>
      </c>
      <c r="Z185" s="5">
        <v>0</v>
      </c>
      <c r="AA185" s="5">
        <v>1</v>
      </c>
      <c r="AB185" s="5">
        <v>0</v>
      </c>
    </row>
    <row r="186" spans="1:28" x14ac:dyDescent="0.2">
      <c r="A186" s="5">
        <v>50</v>
      </c>
      <c r="B186" s="5">
        <v>0</v>
      </c>
      <c r="C186" s="5">
        <v>0</v>
      </c>
      <c r="D186" s="5">
        <v>1</v>
      </c>
      <c r="E186" s="5">
        <v>205</v>
      </c>
      <c r="F186" s="5">
        <f>ROUND(Source!S171,O186)</f>
        <v>0</v>
      </c>
      <c r="G186" s="5" t="s">
        <v>61</v>
      </c>
      <c r="H186" s="5" t="s">
        <v>62</v>
      </c>
      <c r="I186" s="5"/>
      <c r="J186" s="5"/>
      <c r="K186" s="5">
        <v>205</v>
      </c>
      <c r="L186" s="5">
        <v>14</v>
      </c>
      <c r="M186" s="5">
        <v>3</v>
      </c>
      <c r="N186" s="5" t="s">
        <v>3</v>
      </c>
      <c r="O186" s="5">
        <v>0</v>
      </c>
      <c r="P186" s="5">
        <f>ROUND(Source!DK171,O186)</f>
        <v>0</v>
      </c>
      <c r="Q186" s="5"/>
      <c r="R186" s="5"/>
      <c r="S186" s="5"/>
      <c r="T186" s="5"/>
      <c r="U186" s="5"/>
      <c r="V186" s="5"/>
      <c r="W186" s="5">
        <v>0</v>
      </c>
      <c r="X186" s="5">
        <v>1</v>
      </c>
      <c r="Y186" s="5">
        <v>0</v>
      </c>
      <c r="Z186" s="5">
        <v>0</v>
      </c>
      <c r="AA186" s="5">
        <v>1</v>
      </c>
      <c r="AB186" s="5">
        <v>0</v>
      </c>
    </row>
    <row r="187" spans="1:28" x14ac:dyDescent="0.2">
      <c r="A187" s="5">
        <v>50</v>
      </c>
      <c r="B187" s="5">
        <v>0</v>
      </c>
      <c r="C187" s="5">
        <v>0</v>
      </c>
      <c r="D187" s="5">
        <v>1</v>
      </c>
      <c r="E187" s="5">
        <v>232</v>
      </c>
      <c r="F187" s="5">
        <f>ROUND(Source!BC171,O187)</f>
        <v>0</v>
      </c>
      <c r="G187" s="5" t="s">
        <v>63</v>
      </c>
      <c r="H187" s="5" t="s">
        <v>64</v>
      </c>
      <c r="I187" s="5"/>
      <c r="J187" s="5"/>
      <c r="K187" s="5">
        <v>232</v>
      </c>
      <c r="L187" s="5">
        <v>15</v>
      </c>
      <c r="M187" s="5">
        <v>3</v>
      </c>
      <c r="N187" s="5" t="s">
        <v>3</v>
      </c>
      <c r="O187" s="5">
        <v>0</v>
      </c>
      <c r="P187" s="5">
        <f>ROUND(Source!EU171,O187)</f>
        <v>0</v>
      </c>
      <c r="Q187" s="5"/>
      <c r="R187" s="5"/>
      <c r="S187" s="5"/>
      <c r="T187" s="5"/>
      <c r="U187" s="5"/>
      <c r="V187" s="5"/>
      <c r="W187" s="5">
        <v>0</v>
      </c>
      <c r="X187" s="5">
        <v>1</v>
      </c>
      <c r="Y187" s="5">
        <v>0</v>
      </c>
      <c r="Z187" s="5">
        <v>0</v>
      </c>
      <c r="AA187" s="5">
        <v>1</v>
      </c>
      <c r="AB187" s="5">
        <v>0</v>
      </c>
    </row>
    <row r="188" spans="1:28" x14ac:dyDescent="0.2">
      <c r="A188" s="5">
        <v>50</v>
      </c>
      <c r="B188" s="5">
        <v>0</v>
      </c>
      <c r="C188" s="5">
        <v>0</v>
      </c>
      <c r="D188" s="5">
        <v>1</v>
      </c>
      <c r="E188" s="5">
        <v>214</v>
      </c>
      <c r="F188" s="5">
        <f>ROUND(Source!AS171,O188)</f>
        <v>0</v>
      </c>
      <c r="G188" s="5" t="s">
        <v>65</v>
      </c>
      <c r="H188" s="5" t="s">
        <v>66</v>
      </c>
      <c r="I188" s="5"/>
      <c r="J188" s="5"/>
      <c r="K188" s="5">
        <v>214</v>
      </c>
      <c r="L188" s="5">
        <v>16</v>
      </c>
      <c r="M188" s="5">
        <v>3</v>
      </c>
      <c r="N188" s="5" t="s">
        <v>3</v>
      </c>
      <c r="O188" s="5">
        <v>0</v>
      </c>
      <c r="P188" s="5">
        <f>ROUND(Source!EK171,O188)</f>
        <v>0</v>
      </c>
      <c r="Q188" s="5"/>
      <c r="R188" s="5"/>
      <c r="S188" s="5"/>
      <c r="T188" s="5"/>
      <c r="U188" s="5"/>
      <c r="V188" s="5"/>
      <c r="W188" s="5">
        <v>0</v>
      </c>
      <c r="X188" s="5">
        <v>1</v>
      </c>
      <c r="Y188" s="5">
        <v>0</v>
      </c>
      <c r="Z188" s="5">
        <v>0</v>
      </c>
      <c r="AA188" s="5">
        <v>1</v>
      </c>
      <c r="AB188" s="5">
        <v>0</v>
      </c>
    </row>
    <row r="189" spans="1:28" x14ac:dyDescent="0.2">
      <c r="A189" s="5">
        <v>50</v>
      </c>
      <c r="B189" s="5">
        <v>0</v>
      </c>
      <c r="C189" s="5">
        <v>0</v>
      </c>
      <c r="D189" s="5">
        <v>1</v>
      </c>
      <c r="E189" s="5">
        <v>215</v>
      </c>
      <c r="F189" s="5">
        <f>ROUND(Source!AT171,O189)</f>
        <v>0</v>
      </c>
      <c r="G189" s="5" t="s">
        <v>67</v>
      </c>
      <c r="H189" s="5" t="s">
        <v>68</v>
      </c>
      <c r="I189" s="5"/>
      <c r="J189" s="5"/>
      <c r="K189" s="5">
        <v>215</v>
      </c>
      <c r="L189" s="5">
        <v>17</v>
      </c>
      <c r="M189" s="5">
        <v>3</v>
      </c>
      <c r="N189" s="5" t="s">
        <v>3</v>
      </c>
      <c r="O189" s="5">
        <v>0</v>
      </c>
      <c r="P189" s="5">
        <f>ROUND(Source!EL171,O189)</f>
        <v>0</v>
      </c>
      <c r="Q189" s="5"/>
      <c r="R189" s="5"/>
      <c r="S189" s="5"/>
      <c r="T189" s="5"/>
      <c r="U189" s="5"/>
      <c r="V189" s="5"/>
      <c r="W189" s="5">
        <v>0</v>
      </c>
      <c r="X189" s="5">
        <v>1</v>
      </c>
      <c r="Y189" s="5">
        <v>0</v>
      </c>
      <c r="Z189" s="5">
        <v>0</v>
      </c>
      <c r="AA189" s="5">
        <v>1</v>
      </c>
      <c r="AB189" s="5">
        <v>0</v>
      </c>
    </row>
    <row r="190" spans="1:28" x14ac:dyDescent="0.2">
      <c r="A190" s="5">
        <v>50</v>
      </c>
      <c r="B190" s="5">
        <v>0</v>
      </c>
      <c r="C190" s="5">
        <v>0</v>
      </c>
      <c r="D190" s="5">
        <v>1</v>
      </c>
      <c r="E190" s="5">
        <v>217</v>
      </c>
      <c r="F190" s="5">
        <f>ROUND(Source!AU171,O190)</f>
        <v>0</v>
      </c>
      <c r="G190" s="5" t="s">
        <v>69</v>
      </c>
      <c r="H190" s="5" t="s">
        <v>70</v>
      </c>
      <c r="I190" s="5"/>
      <c r="J190" s="5"/>
      <c r="K190" s="5">
        <v>217</v>
      </c>
      <c r="L190" s="5">
        <v>18</v>
      </c>
      <c r="M190" s="5">
        <v>3</v>
      </c>
      <c r="N190" s="5" t="s">
        <v>3</v>
      </c>
      <c r="O190" s="5">
        <v>0</v>
      </c>
      <c r="P190" s="5">
        <f>ROUND(Source!EM171,O190)</f>
        <v>0</v>
      </c>
      <c r="Q190" s="5"/>
      <c r="R190" s="5"/>
      <c r="S190" s="5"/>
      <c r="T190" s="5"/>
      <c r="U190" s="5"/>
      <c r="V190" s="5"/>
      <c r="W190" s="5">
        <v>0</v>
      </c>
      <c r="X190" s="5">
        <v>1</v>
      </c>
      <c r="Y190" s="5">
        <v>0</v>
      </c>
      <c r="Z190" s="5">
        <v>0</v>
      </c>
      <c r="AA190" s="5">
        <v>1</v>
      </c>
      <c r="AB190" s="5">
        <v>0</v>
      </c>
    </row>
    <row r="191" spans="1:28" x14ac:dyDescent="0.2">
      <c r="A191" s="5">
        <v>50</v>
      </c>
      <c r="B191" s="5">
        <v>0</v>
      </c>
      <c r="C191" s="5">
        <v>0</v>
      </c>
      <c r="D191" s="5">
        <v>1</v>
      </c>
      <c r="E191" s="5">
        <v>230</v>
      </c>
      <c r="F191" s="5">
        <f>ROUND(Source!BA171,O191)</f>
        <v>0</v>
      </c>
      <c r="G191" s="5" t="s">
        <v>71</v>
      </c>
      <c r="H191" s="5" t="s">
        <v>72</v>
      </c>
      <c r="I191" s="5"/>
      <c r="J191" s="5"/>
      <c r="K191" s="5">
        <v>230</v>
      </c>
      <c r="L191" s="5">
        <v>19</v>
      </c>
      <c r="M191" s="5">
        <v>3</v>
      </c>
      <c r="N191" s="5" t="s">
        <v>3</v>
      </c>
      <c r="O191" s="5">
        <v>0</v>
      </c>
      <c r="P191" s="5">
        <f>ROUND(Source!ES171,O191)</f>
        <v>0</v>
      </c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>
        <v>0</v>
      </c>
      <c r="AA191" s="5">
        <v>1</v>
      </c>
      <c r="AB191" s="5">
        <v>0</v>
      </c>
    </row>
    <row r="192" spans="1:28" x14ac:dyDescent="0.2">
      <c r="A192" s="5">
        <v>50</v>
      </c>
      <c r="B192" s="5">
        <v>0</v>
      </c>
      <c r="C192" s="5">
        <v>0</v>
      </c>
      <c r="D192" s="5">
        <v>1</v>
      </c>
      <c r="E192" s="5">
        <v>206</v>
      </c>
      <c r="F192" s="5">
        <f>ROUND(Source!T171,O192)</f>
        <v>0</v>
      </c>
      <c r="G192" s="5" t="s">
        <v>73</v>
      </c>
      <c r="H192" s="5" t="s">
        <v>74</v>
      </c>
      <c r="I192" s="5"/>
      <c r="J192" s="5"/>
      <c r="K192" s="5">
        <v>206</v>
      </c>
      <c r="L192" s="5">
        <v>20</v>
      </c>
      <c r="M192" s="5">
        <v>3</v>
      </c>
      <c r="N192" s="5" t="s">
        <v>3</v>
      </c>
      <c r="O192" s="5">
        <v>0</v>
      </c>
      <c r="P192" s="5">
        <f>ROUND(Source!DL171,O192)</f>
        <v>0</v>
      </c>
      <c r="Q192" s="5"/>
      <c r="R192" s="5"/>
      <c r="S192" s="5"/>
      <c r="T192" s="5"/>
      <c r="U192" s="5"/>
      <c r="V192" s="5"/>
      <c r="W192" s="5">
        <v>0</v>
      </c>
      <c r="X192" s="5">
        <v>1</v>
      </c>
      <c r="Y192" s="5">
        <v>0</v>
      </c>
      <c r="Z192" s="5">
        <v>0</v>
      </c>
      <c r="AA192" s="5">
        <v>1</v>
      </c>
      <c r="AB192" s="5">
        <v>0</v>
      </c>
    </row>
    <row r="193" spans="1:255" x14ac:dyDescent="0.2">
      <c r="A193" s="5">
        <v>50</v>
      </c>
      <c r="B193" s="5">
        <v>0</v>
      </c>
      <c r="C193" s="5">
        <v>0</v>
      </c>
      <c r="D193" s="5">
        <v>1</v>
      </c>
      <c r="E193" s="5">
        <v>207</v>
      </c>
      <c r="F193" s="5">
        <f>ROUND(Source!U171,O193)</f>
        <v>0</v>
      </c>
      <c r="G193" s="5" t="s">
        <v>75</v>
      </c>
      <c r="H193" s="5" t="s">
        <v>76</v>
      </c>
      <c r="I193" s="5"/>
      <c r="J193" s="5"/>
      <c r="K193" s="5">
        <v>207</v>
      </c>
      <c r="L193" s="5">
        <v>21</v>
      </c>
      <c r="M193" s="5">
        <v>3</v>
      </c>
      <c r="N193" s="5" t="s">
        <v>3</v>
      </c>
      <c r="O193" s="5">
        <v>7</v>
      </c>
      <c r="P193" s="5">
        <f>ROUND(Source!DM171,O193)</f>
        <v>0</v>
      </c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>
        <v>0</v>
      </c>
      <c r="AA193" s="5">
        <v>1</v>
      </c>
      <c r="AB193" s="5">
        <v>0</v>
      </c>
    </row>
    <row r="194" spans="1:255" x14ac:dyDescent="0.2">
      <c r="A194" s="5">
        <v>50</v>
      </c>
      <c r="B194" s="5">
        <v>0</v>
      </c>
      <c r="C194" s="5">
        <v>0</v>
      </c>
      <c r="D194" s="5">
        <v>1</v>
      </c>
      <c r="E194" s="5">
        <v>208</v>
      </c>
      <c r="F194" s="5">
        <f>ROUND(Source!V171,O194)</f>
        <v>0</v>
      </c>
      <c r="G194" s="5" t="s">
        <v>77</v>
      </c>
      <c r="H194" s="5" t="s">
        <v>78</v>
      </c>
      <c r="I194" s="5"/>
      <c r="J194" s="5"/>
      <c r="K194" s="5">
        <v>208</v>
      </c>
      <c r="L194" s="5">
        <v>22</v>
      </c>
      <c r="M194" s="5">
        <v>3</v>
      </c>
      <c r="N194" s="5" t="s">
        <v>3</v>
      </c>
      <c r="O194" s="5">
        <v>7</v>
      </c>
      <c r="P194" s="5">
        <f>ROUND(Source!DN171,O194)</f>
        <v>0</v>
      </c>
      <c r="Q194" s="5"/>
      <c r="R194" s="5"/>
      <c r="S194" s="5"/>
      <c r="T194" s="5"/>
      <c r="U194" s="5"/>
      <c r="V194" s="5"/>
      <c r="W194" s="5">
        <v>0</v>
      </c>
      <c r="X194" s="5">
        <v>1</v>
      </c>
      <c r="Y194" s="5">
        <v>0</v>
      </c>
      <c r="Z194" s="5">
        <v>0</v>
      </c>
      <c r="AA194" s="5">
        <v>1</v>
      </c>
      <c r="AB194" s="5">
        <v>0</v>
      </c>
    </row>
    <row r="195" spans="1:255" x14ac:dyDescent="0.2">
      <c r="A195" s="5">
        <v>50</v>
      </c>
      <c r="B195" s="5">
        <v>0</v>
      </c>
      <c r="C195" s="5">
        <v>0</v>
      </c>
      <c r="D195" s="5">
        <v>1</v>
      </c>
      <c r="E195" s="5">
        <v>209</v>
      </c>
      <c r="F195" s="5">
        <f>ROUND(Source!W171,O195)</f>
        <v>0</v>
      </c>
      <c r="G195" s="5" t="s">
        <v>79</v>
      </c>
      <c r="H195" s="5" t="s">
        <v>80</v>
      </c>
      <c r="I195" s="5"/>
      <c r="J195" s="5"/>
      <c r="K195" s="5">
        <v>209</v>
      </c>
      <c r="L195" s="5">
        <v>23</v>
      </c>
      <c r="M195" s="5">
        <v>3</v>
      </c>
      <c r="N195" s="5" t="s">
        <v>3</v>
      </c>
      <c r="O195" s="5">
        <v>0</v>
      </c>
      <c r="P195" s="5">
        <f>ROUND(Source!DO171,O195)</f>
        <v>0</v>
      </c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>
        <v>0</v>
      </c>
      <c r="AA195" s="5">
        <v>1</v>
      </c>
      <c r="AB195" s="5">
        <v>0</v>
      </c>
    </row>
    <row r="196" spans="1:255" x14ac:dyDescent="0.2">
      <c r="A196" s="5">
        <v>50</v>
      </c>
      <c r="B196" s="5">
        <v>0</v>
      </c>
      <c r="C196" s="5">
        <v>0</v>
      </c>
      <c r="D196" s="5">
        <v>1</v>
      </c>
      <c r="E196" s="5">
        <v>233</v>
      </c>
      <c r="F196" s="5">
        <f>ROUND(Source!BD171,O196)</f>
        <v>0</v>
      </c>
      <c r="G196" s="5" t="s">
        <v>81</v>
      </c>
      <c r="H196" s="5" t="s">
        <v>82</v>
      </c>
      <c r="I196" s="5"/>
      <c r="J196" s="5"/>
      <c r="K196" s="5">
        <v>233</v>
      </c>
      <c r="L196" s="5">
        <v>24</v>
      </c>
      <c r="M196" s="5">
        <v>3</v>
      </c>
      <c r="N196" s="5" t="s">
        <v>3</v>
      </c>
      <c r="O196" s="5">
        <v>0</v>
      </c>
      <c r="P196" s="5">
        <f>ROUND(Source!EV171,O196)</f>
        <v>0</v>
      </c>
      <c r="Q196" s="5"/>
      <c r="R196" s="5"/>
      <c r="S196" s="5"/>
      <c r="T196" s="5"/>
      <c r="U196" s="5"/>
      <c r="V196" s="5"/>
      <c r="W196" s="5">
        <v>0</v>
      </c>
      <c r="X196" s="5">
        <v>1</v>
      </c>
      <c r="Y196" s="5">
        <v>0</v>
      </c>
      <c r="Z196" s="5">
        <v>0</v>
      </c>
      <c r="AA196" s="5">
        <v>1</v>
      </c>
      <c r="AB196" s="5">
        <v>0</v>
      </c>
    </row>
    <row r="197" spans="1:255" x14ac:dyDescent="0.2">
      <c r="A197" s="5">
        <v>50</v>
      </c>
      <c r="B197" s="5">
        <v>0</v>
      </c>
      <c r="C197" s="5">
        <v>0</v>
      </c>
      <c r="D197" s="5">
        <v>1</v>
      </c>
      <c r="E197" s="5">
        <v>210</v>
      </c>
      <c r="F197" s="5">
        <f>ROUND(Source!X171,O197)</f>
        <v>0</v>
      </c>
      <c r="G197" s="5" t="s">
        <v>83</v>
      </c>
      <c r="H197" s="5" t="s">
        <v>84</v>
      </c>
      <c r="I197" s="5"/>
      <c r="J197" s="5"/>
      <c r="K197" s="5">
        <v>210</v>
      </c>
      <c r="L197" s="5">
        <v>25</v>
      </c>
      <c r="M197" s="5">
        <v>3</v>
      </c>
      <c r="N197" s="5" t="s">
        <v>3</v>
      </c>
      <c r="O197" s="5">
        <v>0</v>
      </c>
      <c r="P197" s="5">
        <f>ROUND(Source!DP171,O197)</f>
        <v>0</v>
      </c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>
        <v>0</v>
      </c>
      <c r="AA197" s="5">
        <v>1</v>
      </c>
      <c r="AB197" s="5">
        <v>0</v>
      </c>
    </row>
    <row r="198" spans="1:255" x14ac:dyDescent="0.2">
      <c r="A198" s="5">
        <v>50</v>
      </c>
      <c r="B198" s="5">
        <v>0</v>
      </c>
      <c r="C198" s="5">
        <v>0</v>
      </c>
      <c r="D198" s="5">
        <v>1</v>
      </c>
      <c r="E198" s="5">
        <v>211</v>
      </c>
      <c r="F198" s="5">
        <f>ROUND(Source!Y171,O198)</f>
        <v>0</v>
      </c>
      <c r="G198" s="5" t="s">
        <v>85</v>
      </c>
      <c r="H198" s="5" t="s">
        <v>86</v>
      </c>
      <c r="I198" s="5"/>
      <c r="J198" s="5"/>
      <c r="K198" s="5">
        <v>211</v>
      </c>
      <c r="L198" s="5">
        <v>26</v>
      </c>
      <c r="M198" s="5">
        <v>3</v>
      </c>
      <c r="N198" s="5" t="s">
        <v>3</v>
      </c>
      <c r="O198" s="5">
        <v>0</v>
      </c>
      <c r="P198" s="5">
        <f>ROUND(Source!DQ171,O198)</f>
        <v>0</v>
      </c>
      <c r="Q198" s="5"/>
      <c r="R198" s="5"/>
      <c r="S198" s="5"/>
      <c r="T198" s="5"/>
      <c r="U198" s="5"/>
      <c r="V198" s="5"/>
      <c r="W198" s="5">
        <v>0</v>
      </c>
      <c r="X198" s="5">
        <v>1</v>
      </c>
      <c r="Y198" s="5">
        <v>0</v>
      </c>
      <c r="Z198" s="5">
        <v>0</v>
      </c>
      <c r="AA198" s="5">
        <v>1</v>
      </c>
      <c r="AB198" s="5">
        <v>0</v>
      </c>
    </row>
    <row r="199" spans="1:255" x14ac:dyDescent="0.2">
      <c r="A199" s="5">
        <v>50</v>
      </c>
      <c r="B199" s="5">
        <v>0</v>
      </c>
      <c r="C199" s="5">
        <v>0</v>
      </c>
      <c r="D199" s="5">
        <v>1</v>
      </c>
      <c r="E199" s="5">
        <v>224</v>
      </c>
      <c r="F199" s="5">
        <f>ROUND(Source!AR171,O199)</f>
        <v>2209197</v>
      </c>
      <c r="G199" s="5" t="s">
        <v>87</v>
      </c>
      <c r="H199" s="5" t="s">
        <v>88</v>
      </c>
      <c r="I199" s="5"/>
      <c r="J199" s="5"/>
      <c r="K199" s="5">
        <v>224</v>
      </c>
      <c r="L199" s="5">
        <v>27</v>
      </c>
      <c r="M199" s="5">
        <v>3</v>
      </c>
      <c r="N199" s="5" t="s">
        <v>3</v>
      </c>
      <c r="O199" s="5">
        <v>0</v>
      </c>
      <c r="P199" s="5">
        <f>ROUND(Source!EJ171,O199)</f>
        <v>2302778</v>
      </c>
      <c r="Q199" s="5"/>
      <c r="R199" s="5"/>
      <c r="S199" s="5"/>
      <c r="T199" s="5"/>
      <c r="U199" s="5"/>
      <c r="V199" s="5"/>
      <c r="W199" s="5">
        <v>2209197</v>
      </c>
      <c r="X199" s="5">
        <v>1</v>
      </c>
      <c r="Y199" s="5">
        <v>2209197</v>
      </c>
      <c r="Z199" s="5">
        <v>2302778</v>
      </c>
      <c r="AA199" s="5">
        <v>1</v>
      </c>
      <c r="AB199" s="5">
        <v>2302778</v>
      </c>
    </row>
    <row r="201" spans="1:255" x14ac:dyDescent="0.2">
      <c r="A201" s="1">
        <v>5</v>
      </c>
      <c r="B201" s="1">
        <v>1</v>
      </c>
      <c r="C201" s="1"/>
      <c r="D201" s="1">
        <f>ROW(A214)</f>
        <v>214</v>
      </c>
      <c r="E201" s="1"/>
      <c r="F201" s="1" t="s">
        <v>23</v>
      </c>
      <c r="G201" s="1" t="s">
        <v>179</v>
      </c>
      <c r="H201" s="1" t="s">
        <v>3</v>
      </c>
      <c r="I201" s="1">
        <v>0</v>
      </c>
      <c r="J201" s="1"/>
      <c r="K201" s="1">
        <v>0</v>
      </c>
      <c r="L201" s="1"/>
      <c r="M201" s="1" t="s">
        <v>3</v>
      </c>
      <c r="N201" s="1"/>
      <c r="O201" s="1"/>
      <c r="P201" s="1"/>
      <c r="Q201" s="1"/>
      <c r="R201" s="1"/>
      <c r="S201" s="1">
        <v>0</v>
      </c>
      <c r="T201" s="1">
        <v>0</v>
      </c>
      <c r="U201" s="1" t="s">
        <v>3</v>
      </c>
      <c r="V201" s="1">
        <v>0</v>
      </c>
      <c r="W201" s="1"/>
      <c r="X201" s="1"/>
      <c r="Y201" s="1"/>
      <c r="Z201" s="1"/>
      <c r="AA201" s="1"/>
      <c r="AB201" s="1" t="s">
        <v>3</v>
      </c>
      <c r="AC201" s="1" t="s">
        <v>3</v>
      </c>
      <c r="AD201" s="1" t="s">
        <v>3</v>
      </c>
      <c r="AE201" s="1" t="s">
        <v>3</v>
      </c>
      <c r="AF201" s="1" t="s">
        <v>3</v>
      </c>
      <c r="AG201" s="1" t="s">
        <v>3</v>
      </c>
      <c r="AH201" s="1"/>
      <c r="AI201" s="1"/>
      <c r="AJ201" s="1"/>
      <c r="AK201" s="1"/>
      <c r="AL201" s="1"/>
      <c r="AM201" s="1"/>
      <c r="AN201" s="1"/>
      <c r="AO201" s="1"/>
      <c r="AP201" s="1" t="s">
        <v>3</v>
      </c>
      <c r="AQ201" s="1" t="s">
        <v>3</v>
      </c>
      <c r="AR201" s="1" t="s">
        <v>3</v>
      </c>
      <c r="AS201" s="1"/>
      <c r="AT201" s="1"/>
      <c r="AU201" s="1"/>
      <c r="AV201" s="1"/>
      <c r="AW201" s="1"/>
      <c r="AX201" s="1"/>
      <c r="AY201" s="1"/>
      <c r="AZ201" s="1" t="s">
        <v>3</v>
      </c>
      <c r="BA201" s="1"/>
      <c r="BB201" s="1" t="s">
        <v>3</v>
      </c>
      <c r="BC201" s="1" t="s">
        <v>3</v>
      </c>
      <c r="BD201" s="1" t="s">
        <v>3</v>
      </c>
      <c r="BE201" s="1" t="s">
        <v>3</v>
      </c>
      <c r="BF201" s="1" t="s">
        <v>3</v>
      </c>
      <c r="BG201" s="1" t="s">
        <v>3</v>
      </c>
      <c r="BH201" s="1" t="s">
        <v>3</v>
      </c>
      <c r="BI201" s="1" t="s">
        <v>3</v>
      </c>
      <c r="BJ201" s="1" t="s">
        <v>3</v>
      </c>
      <c r="BK201" s="1" t="s">
        <v>3</v>
      </c>
      <c r="BL201" s="1" t="s">
        <v>3</v>
      </c>
      <c r="BM201" s="1" t="s">
        <v>3</v>
      </c>
      <c r="BN201" s="1" t="s">
        <v>3</v>
      </c>
      <c r="BO201" s="1" t="s">
        <v>3</v>
      </c>
      <c r="BP201" s="1" t="s">
        <v>3</v>
      </c>
      <c r="BQ201" s="1"/>
      <c r="BR201" s="1"/>
      <c r="BS201" s="1"/>
      <c r="BT201" s="1"/>
      <c r="BU201" s="1"/>
      <c r="BV201" s="1"/>
      <c r="BW201" s="1"/>
      <c r="BX201" s="1">
        <v>0</v>
      </c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>
        <v>0</v>
      </c>
    </row>
    <row r="203" spans="1:255" x14ac:dyDescent="0.2">
      <c r="A203" s="3">
        <v>52</v>
      </c>
      <c r="B203" s="3">
        <f t="shared" ref="B203:G203" si="98">B214</f>
        <v>1</v>
      </c>
      <c r="C203" s="3">
        <f t="shared" si="98"/>
        <v>5</v>
      </c>
      <c r="D203" s="3">
        <f t="shared" si="98"/>
        <v>201</v>
      </c>
      <c r="E203" s="3">
        <f t="shared" si="98"/>
        <v>0</v>
      </c>
      <c r="F203" s="3" t="str">
        <f t="shared" si="98"/>
        <v>Новый подраздел</v>
      </c>
      <c r="G203" s="3" t="str">
        <f t="shared" si="98"/>
        <v>Монтаж оборудования</v>
      </c>
      <c r="H203" s="3"/>
      <c r="I203" s="3"/>
      <c r="J203" s="3"/>
      <c r="K203" s="3"/>
      <c r="L203" s="3"/>
      <c r="M203" s="3"/>
      <c r="N203" s="3"/>
      <c r="O203" s="3">
        <f t="shared" ref="O203:AT203" si="99">O214</f>
        <v>107</v>
      </c>
      <c r="P203" s="3">
        <f t="shared" si="99"/>
        <v>6</v>
      </c>
      <c r="Q203" s="3">
        <f t="shared" si="99"/>
        <v>77</v>
      </c>
      <c r="R203" s="3">
        <f t="shared" si="99"/>
        <v>7</v>
      </c>
      <c r="S203" s="3">
        <f t="shared" si="99"/>
        <v>24</v>
      </c>
      <c r="T203" s="3">
        <f t="shared" si="99"/>
        <v>0</v>
      </c>
      <c r="U203" s="3">
        <f t="shared" si="99"/>
        <v>2.37</v>
      </c>
      <c r="V203" s="3">
        <f t="shared" si="99"/>
        <v>0.59</v>
      </c>
      <c r="W203" s="3">
        <f t="shared" si="99"/>
        <v>0</v>
      </c>
      <c r="X203" s="3">
        <f t="shared" si="99"/>
        <v>29</v>
      </c>
      <c r="Y203" s="3">
        <f t="shared" si="99"/>
        <v>15</v>
      </c>
      <c r="Z203" s="3">
        <f t="shared" si="99"/>
        <v>0</v>
      </c>
      <c r="AA203" s="3">
        <f t="shared" si="99"/>
        <v>0</v>
      </c>
      <c r="AB203" s="3">
        <f t="shared" si="99"/>
        <v>107</v>
      </c>
      <c r="AC203" s="3">
        <f t="shared" si="99"/>
        <v>6</v>
      </c>
      <c r="AD203" s="3">
        <f t="shared" si="99"/>
        <v>77</v>
      </c>
      <c r="AE203" s="3">
        <f t="shared" si="99"/>
        <v>7</v>
      </c>
      <c r="AF203" s="3">
        <f t="shared" si="99"/>
        <v>24</v>
      </c>
      <c r="AG203" s="3">
        <f t="shared" si="99"/>
        <v>0</v>
      </c>
      <c r="AH203" s="3">
        <f t="shared" si="99"/>
        <v>2.37</v>
      </c>
      <c r="AI203" s="3">
        <f t="shared" si="99"/>
        <v>0.59</v>
      </c>
      <c r="AJ203" s="3">
        <f t="shared" si="99"/>
        <v>0</v>
      </c>
      <c r="AK203" s="3">
        <f t="shared" si="99"/>
        <v>29</v>
      </c>
      <c r="AL203" s="3">
        <f t="shared" si="99"/>
        <v>15</v>
      </c>
      <c r="AM203" s="3">
        <f t="shared" si="99"/>
        <v>0</v>
      </c>
      <c r="AN203" s="3">
        <f t="shared" si="99"/>
        <v>0</v>
      </c>
      <c r="AO203" s="3">
        <f t="shared" si="99"/>
        <v>0</v>
      </c>
      <c r="AP203" s="3">
        <f t="shared" si="99"/>
        <v>0</v>
      </c>
      <c r="AQ203" s="3">
        <f t="shared" si="99"/>
        <v>0</v>
      </c>
      <c r="AR203" s="3">
        <f t="shared" si="99"/>
        <v>152</v>
      </c>
      <c r="AS203" s="3">
        <f t="shared" si="99"/>
        <v>0</v>
      </c>
      <c r="AT203" s="3">
        <f t="shared" si="99"/>
        <v>152</v>
      </c>
      <c r="AU203" s="3">
        <f t="shared" ref="AU203:BZ203" si="100">AU214</f>
        <v>0</v>
      </c>
      <c r="AV203" s="3">
        <f t="shared" si="100"/>
        <v>6</v>
      </c>
      <c r="AW203" s="3">
        <f t="shared" si="100"/>
        <v>6</v>
      </c>
      <c r="AX203" s="3">
        <f t="shared" si="100"/>
        <v>0</v>
      </c>
      <c r="AY203" s="3">
        <f t="shared" si="100"/>
        <v>6</v>
      </c>
      <c r="AZ203" s="3">
        <f t="shared" si="100"/>
        <v>0</v>
      </c>
      <c r="BA203" s="3">
        <f t="shared" si="100"/>
        <v>0</v>
      </c>
      <c r="BB203" s="3">
        <f t="shared" si="100"/>
        <v>0</v>
      </c>
      <c r="BC203" s="3">
        <f t="shared" si="100"/>
        <v>0</v>
      </c>
      <c r="BD203" s="3">
        <f t="shared" si="100"/>
        <v>0</v>
      </c>
      <c r="BE203" s="3">
        <f t="shared" si="100"/>
        <v>0</v>
      </c>
      <c r="BF203" s="3">
        <f t="shared" si="100"/>
        <v>0</v>
      </c>
      <c r="BG203" s="3">
        <f t="shared" si="100"/>
        <v>0</v>
      </c>
      <c r="BH203" s="3">
        <f t="shared" si="100"/>
        <v>0</v>
      </c>
      <c r="BI203" s="3">
        <f t="shared" si="100"/>
        <v>0</v>
      </c>
      <c r="BJ203" s="3">
        <f t="shared" si="100"/>
        <v>0</v>
      </c>
      <c r="BK203" s="3">
        <f t="shared" si="100"/>
        <v>0</v>
      </c>
      <c r="BL203" s="3">
        <f t="shared" si="100"/>
        <v>0</v>
      </c>
      <c r="BM203" s="3">
        <f t="shared" si="100"/>
        <v>0</v>
      </c>
      <c r="BN203" s="3">
        <f t="shared" si="100"/>
        <v>0</v>
      </c>
      <c r="BO203" s="3">
        <f t="shared" si="100"/>
        <v>0</v>
      </c>
      <c r="BP203" s="3">
        <f t="shared" si="100"/>
        <v>0</v>
      </c>
      <c r="BQ203" s="3">
        <f t="shared" si="100"/>
        <v>0</v>
      </c>
      <c r="BR203" s="3">
        <f t="shared" si="100"/>
        <v>0</v>
      </c>
      <c r="BS203" s="3">
        <f t="shared" si="100"/>
        <v>0</v>
      </c>
      <c r="BT203" s="3">
        <f t="shared" si="100"/>
        <v>0</v>
      </c>
      <c r="BU203" s="3">
        <f t="shared" si="100"/>
        <v>0</v>
      </c>
      <c r="BV203" s="3">
        <f t="shared" si="100"/>
        <v>0</v>
      </c>
      <c r="BW203" s="3">
        <f t="shared" si="100"/>
        <v>0</v>
      </c>
      <c r="BX203" s="3">
        <f t="shared" si="100"/>
        <v>0</v>
      </c>
      <c r="BY203" s="3">
        <f t="shared" si="100"/>
        <v>0</v>
      </c>
      <c r="BZ203" s="3">
        <f t="shared" si="100"/>
        <v>0</v>
      </c>
      <c r="CA203" s="3">
        <f t="shared" ref="CA203:DF203" si="101">CA214</f>
        <v>152</v>
      </c>
      <c r="CB203" s="3">
        <f t="shared" si="101"/>
        <v>0</v>
      </c>
      <c r="CC203" s="3">
        <f t="shared" si="101"/>
        <v>152</v>
      </c>
      <c r="CD203" s="3">
        <f t="shared" si="101"/>
        <v>0</v>
      </c>
      <c r="CE203" s="3">
        <f t="shared" si="101"/>
        <v>6</v>
      </c>
      <c r="CF203" s="3">
        <f t="shared" si="101"/>
        <v>6</v>
      </c>
      <c r="CG203" s="3">
        <f t="shared" si="101"/>
        <v>0</v>
      </c>
      <c r="CH203" s="3">
        <f t="shared" si="101"/>
        <v>6</v>
      </c>
      <c r="CI203" s="3">
        <f t="shared" si="101"/>
        <v>0</v>
      </c>
      <c r="CJ203" s="3">
        <f t="shared" si="101"/>
        <v>0</v>
      </c>
      <c r="CK203" s="3">
        <f t="shared" si="101"/>
        <v>0</v>
      </c>
      <c r="CL203" s="3">
        <f t="shared" si="101"/>
        <v>0</v>
      </c>
      <c r="CM203" s="3">
        <f t="shared" si="101"/>
        <v>0</v>
      </c>
      <c r="CN203" s="3">
        <f t="shared" si="101"/>
        <v>0</v>
      </c>
      <c r="CO203" s="3">
        <f t="shared" si="101"/>
        <v>0</v>
      </c>
      <c r="CP203" s="3">
        <f t="shared" si="101"/>
        <v>0</v>
      </c>
      <c r="CQ203" s="3">
        <f t="shared" si="101"/>
        <v>0</v>
      </c>
      <c r="CR203" s="3">
        <f t="shared" si="101"/>
        <v>0</v>
      </c>
      <c r="CS203" s="3">
        <f t="shared" si="101"/>
        <v>0</v>
      </c>
      <c r="CT203" s="3">
        <f t="shared" si="101"/>
        <v>0</v>
      </c>
      <c r="CU203" s="3">
        <f t="shared" si="101"/>
        <v>0</v>
      </c>
      <c r="CV203" s="3">
        <f t="shared" si="101"/>
        <v>0</v>
      </c>
      <c r="CW203" s="3">
        <f t="shared" si="101"/>
        <v>0</v>
      </c>
      <c r="CX203" s="3">
        <f t="shared" si="101"/>
        <v>0</v>
      </c>
      <c r="CY203" s="3">
        <f t="shared" si="101"/>
        <v>0</v>
      </c>
      <c r="CZ203" s="3">
        <f t="shared" si="101"/>
        <v>0</v>
      </c>
      <c r="DA203" s="3">
        <f t="shared" si="101"/>
        <v>0</v>
      </c>
      <c r="DB203" s="3">
        <f t="shared" si="101"/>
        <v>0</v>
      </c>
      <c r="DC203" s="3">
        <f t="shared" si="101"/>
        <v>0</v>
      </c>
      <c r="DD203" s="3">
        <f t="shared" si="101"/>
        <v>0</v>
      </c>
      <c r="DE203" s="3">
        <f t="shared" si="101"/>
        <v>0</v>
      </c>
      <c r="DF203" s="3">
        <f t="shared" si="101"/>
        <v>0</v>
      </c>
      <c r="DG203" s="4">
        <f t="shared" ref="DG203:EL203" si="102">DG214</f>
        <v>2482</v>
      </c>
      <c r="DH203" s="4">
        <f t="shared" si="102"/>
        <v>90</v>
      </c>
      <c r="DI203" s="4">
        <f t="shared" si="102"/>
        <v>1195</v>
      </c>
      <c r="DJ203" s="4">
        <f t="shared" si="102"/>
        <v>344</v>
      </c>
      <c r="DK203" s="4">
        <f t="shared" si="102"/>
        <v>1197</v>
      </c>
      <c r="DL203" s="4">
        <f t="shared" si="102"/>
        <v>0</v>
      </c>
      <c r="DM203" s="4">
        <f t="shared" si="102"/>
        <v>2.37</v>
      </c>
      <c r="DN203" s="4">
        <f t="shared" si="102"/>
        <v>0.59</v>
      </c>
      <c r="DO203" s="4">
        <f t="shared" si="102"/>
        <v>0</v>
      </c>
      <c r="DP203" s="4">
        <f t="shared" si="102"/>
        <v>1495</v>
      </c>
      <c r="DQ203" s="4">
        <f t="shared" si="102"/>
        <v>786</v>
      </c>
      <c r="DR203" s="4">
        <f t="shared" si="102"/>
        <v>0</v>
      </c>
      <c r="DS203" s="4">
        <f t="shared" si="102"/>
        <v>0</v>
      </c>
      <c r="DT203" s="4">
        <f t="shared" si="102"/>
        <v>2482</v>
      </c>
      <c r="DU203" s="4">
        <f t="shared" si="102"/>
        <v>90</v>
      </c>
      <c r="DV203" s="4">
        <f t="shared" si="102"/>
        <v>1195</v>
      </c>
      <c r="DW203" s="4">
        <f t="shared" si="102"/>
        <v>344</v>
      </c>
      <c r="DX203" s="4">
        <f t="shared" si="102"/>
        <v>1197</v>
      </c>
      <c r="DY203" s="4">
        <f t="shared" si="102"/>
        <v>0</v>
      </c>
      <c r="DZ203" s="4">
        <f t="shared" si="102"/>
        <v>2.37</v>
      </c>
      <c r="EA203" s="4">
        <f t="shared" si="102"/>
        <v>0.59</v>
      </c>
      <c r="EB203" s="4">
        <f t="shared" si="102"/>
        <v>0</v>
      </c>
      <c r="EC203" s="4">
        <f t="shared" si="102"/>
        <v>1495</v>
      </c>
      <c r="ED203" s="4">
        <f t="shared" si="102"/>
        <v>786</v>
      </c>
      <c r="EE203" s="4">
        <f t="shared" si="102"/>
        <v>0</v>
      </c>
      <c r="EF203" s="4">
        <f t="shared" si="102"/>
        <v>0</v>
      </c>
      <c r="EG203" s="4">
        <f t="shared" si="102"/>
        <v>0</v>
      </c>
      <c r="EH203" s="4">
        <f t="shared" si="102"/>
        <v>0</v>
      </c>
      <c r="EI203" s="4">
        <f t="shared" si="102"/>
        <v>0</v>
      </c>
      <c r="EJ203" s="4">
        <f t="shared" si="102"/>
        <v>5313</v>
      </c>
      <c r="EK203" s="4">
        <f t="shared" si="102"/>
        <v>0</v>
      </c>
      <c r="EL203" s="4">
        <f t="shared" si="102"/>
        <v>5313</v>
      </c>
      <c r="EM203" s="4">
        <f t="shared" ref="EM203:FR203" si="103">EM214</f>
        <v>0</v>
      </c>
      <c r="EN203" s="4">
        <f t="shared" si="103"/>
        <v>90</v>
      </c>
      <c r="EO203" s="4">
        <f t="shared" si="103"/>
        <v>90</v>
      </c>
      <c r="EP203" s="4">
        <f t="shared" si="103"/>
        <v>0</v>
      </c>
      <c r="EQ203" s="4">
        <f t="shared" si="103"/>
        <v>90</v>
      </c>
      <c r="ER203" s="4">
        <f t="shared" si="103"/>
        <v>0</v>
      </c>
      <c r="ES203" s="4">
        <f t="shared" si="103"/>
        <v>0</v>
      </c>
      <c r="ET203" s="4">
        <f t="shared" si="103"/>
        <v>0</v>
      </c>
      <c r="EU203" s="4">
        <f t="shared" si="103"/>
        <v>0</v>
      </c>
      <c r="EV203" s="4">
        <f t="shared" si="103"/>
        <v>0</v>
      </c>
      <c r="EW203" s="4">
        <f t="shared" si="103"/>
        <v>0</v>
      </c>
      <c r="EX203" s="4">
        <f t="shared" si="103"/>
        <v>0</v>
      </c>
      <c r="EY203" s="4">
        <f t="shared" si="103"/>
        <v>0</v>
      </c>
      <c r="EZ203" s="4">
        <f t="shared" si="103"/>
        <v>0</v>
      </c>
      <c r="FA203" s="4">
        <f t="shared" si="103"/>
        <v>0</v>
      </c>
      <c r="FB203" s="4">
        <f t="shared" si="103"/>
        <v>0</v>
      </c>
      <c r="FC203" s="4">
        <f t="shared" si="103"/>
        <v>0</v>
      </c>
      <c r="FD203" s="4">
        <f t="shared" si="103"/>
        <v>0</v>
      </c>
      <c r="FE203" s="4">
        <f t="shared" si="103"/>
        <v>0</v>
      </c>
      <c r="FF203" s="4">
        <f t="shared" si="103"/>
        <v>0</v>
      </c>
      <c r="FG203" s="4">
        <f t="shared" si="103"/>
        <v>0</v>
      </c>
      <c r="FH203" s="4">
        <f t="shared" si="103"/>
        <v>0</v>
      </c>
      <c r="FI203" s="4">
        <f t="shared" si="103"/>
        <v>0</v>
      </c>
      <c r="FJ203" s="4">
        <f t="shared" si="103"/>
        <v>0</v>
      </c>
      <c r="FK203" s="4">
        <f t="shared" si="103"/>
        <v>0</v>
      </c>
      <c r="FL203" s="4">
        <f t="shared" si="103"/>
        <v>0</v>
      </c>
      <c r="FM203" s="4">
        <f t="shared" si="103"/>
        <v>0</v>
      </c>
      <c r="FN203" s="4">
        <f t="shared" si="103"/>
        <v>0</v>
      </c>
      <c r="FO203" s="4">
        <f t="shared" si="103"/>
        <v>0</v>
      </c>
      <c r="FP203" s="4">
        <f t="shared" si="103"/>
        <v>0</v>
      </c>
      <c r="FQ203" s="4">
        <f t="shared" si="103"/>
        <v>0</v>
      </c>
      <c r="FR203" s="4">
        <f t="shared" si="103"/>
        <v>0</v>
      </c>
      <c r="FS203" s="4">
        <f t="shared" ref="FS203:GX203" si="104">FS214</f>
        <v>5313</v>
      </c>
      <c r="FT203" s="4">
        <f t="shared" si="104"/>
        <v>0</v>
      </c>
      <c r="FU203" s="4">
        <f t="shared" si="104"/>
        <v>5313</v>
      </c>
      <c r="FV203" s="4">
        <f t="shared" si="104"/>
        <v>0</v>
      </c>
      <c r="FW203" s="4">
        <f t="shared" si="104"/>
        <v>90</v>
      </c>
      <c r="FX203" s="4">
        <f t="shared" si="104"/>
        <v>90</v>
      </c>
      <c r="FY203" s="4">
        <f t="shared" si="104"/>
        <v>0</v>
      </c>
      <c r="FZ203" s="4">
        <f t="shared" si="104"/>
        <v>90</v>
      </c>
      <c r="GA203" s="4">
        <f t="shared" si="104"/>
        <v>0</v>
      </c>
      <c r="GB203" s="4">
        <f t="shared" si="104"/>
        <v>0</v>
      </c>
      <c r="GC203" s="4">
        <f t="shared" si="104"/>
        <v>0</v>
      </c>
      <c r="GD203" s="4">
        <f t="shared" si="104"/>
        <v>0</v>
      </c>
      <c r="GE203" s="4">
        <f t="shared" si="104"/>
        <v>0</v>
      </c>
      <c r="GF203" s="4">
        <f t="shared" si="104"/>
        <v>0</v>
      </c>
      <c r="GG203" s="4">
        <f t="shared" si="104"/>
        <v>0</v>
      </c>
      <c r="GH203" s="4">
        <f t="shared" si="104"/>
        <v>0</v>
      </c>
      <c r="GI203" s="4">
        <f t="shared" si="104"/>
        <v>0</v>
      </c>
      <c r="GJ203" s="4">
        <f t="shared" si="104"/>
        <v>0</v>
      </c>
      <c r="GK203" s="4">
        <f t="shared" si="104"/>
        <v>0</v>
      </c>
      <c r="GL203" s="4">
        <f t="shared" si="104"/>
        <v>0</v>
      </c>
      <c r="GM203" s="4">
        <f t="shared" si="104"/>
        <v>0</v>
      </c>
      <c r="GN203" s="4">
        <f t="shared" si="104"/>
        <v>0</v>
      </c>
      <c r="GO203" s="4">
        <f t="shared" si="104"/>
        <v>0</v>
      </c>
      <c r="GP203" s="4">
        <f t="shared" si="104"/>
        <v>0</v>
      </c>
      <c r="GQ203" s="4">
        <f t="shared" si="104"/>
        <v>0</v>
      </c>
      <c r="GR203" s="4">
        <f t="shared" si="104"/>
        <v>0</v>
      </c>
      <c r="GS203" s="4">
        <f t="shared" si="104"/>
        <v>0</v>
      </c>
      <c r="GT203" s="4">
        <f t="shared" si="104"/>
        <v>0</v>
      </c>
      <c r="GU203" s="4">
        <f t="shared" si="104"/>
        <v>0</v>
      </c>
      <c r="GV203" s="4">
        <f t="shared" si="104"/>
        <v>0</v>
      </c>
      <c r="GW203" s="4">
        <f t="shared" si="104"/>
        <v>0</v>
      </c>
      <c r="GX203" s="4">
        <f t="shared" si="104"/>
        <v>0</v>
      </c>
    </row>
    <row r="205" spans="1:255" x14ac:dyDescent="0.2">
      <c r="A205" s="2">
        <v>17</v>
      </c>
      <c r="B205" s="2">
        <v>1</v>
      </c>
      <c r="C205" s="2">
        <f>ROW(SmtRes!A138)</f>
        <v>138</v>
      </c>
      <c r="D205" s="2">
        <f>ROW(EtalonRes!A138)</f>
        <v>138</v>
      </c>
      <c r="E205" s="2" t="s">
        <v>180</v>
      </c>
      <c r="F205" s="2" t="s">
        <v>91</v>
      </c>
      <c r="G205" s="2" t="s">
        <v>92</v>
      </c>
      <c r="H205" s="2" t="s">
        <v>93</v>
      </c>
      <c r="I205" s="2">
        <v>1</v>
      </c>
      <c r="J205" s="2">
        <v>0</v>
      </c>
      <c r="K205" s="2">
        <v>1</v>
      </c>
      <c r="L205" s="2"/>
      <c r="M205" s="2"/>
      <c r="N205" s="2"/>
      <c r="O205" s="2">
        <f>ROUND(CP205,2)</f>
        <v>106.94</v>
      </c>
      <c r="P205" s="2">
        <f>ROUND(CQ205*I205,2)</f>
        <v>6.45</v>
      </c>
      <c r="Q205" s="2">
        <f>ROUND(CR205*I205,2)</f>
        <v>76.98</v>
      </c>
      <c r="R205" s="2">
        <f>ROUND(CS205*I205,2)</f>
        <v>6.76</v>
      </c>
      <c r="S205" s="2">
        <f>ROUND(CT205*I205,2)</f>
        <v>23.51</v>
      </c>
      <c r="T205" s="2">
        <f>ROUND(CU205*I205,2)</f>
        <v>0</v>
      </c>
      <c r="U205" s="2">
        <f t="shared" ref="U205:U212" si="105">ROUND(CV205*I205,7)</f>
        <v>2.37</v>
      </c>
      <c r="V205" s="2">
        <f t="shared" ref="V205:V212" si="106">ROUND(CW205*I205,7)</f>
        <v>0.59</v>
      </c>
      <c r="W205" s="2">
        <f>ROUND(CX205*I205,2)</f>
        <v>0</v>
      </c>
      <c r="X205" s="2">
        <f>ROUND(CY205,2)</f>
        <v>29.36</v>
      </c>
      <c r="Y205" s="2">
        <f>ROUND(CZ205,2)</f>
        <v>15.44</v>
      </c>
      <c r="Z205" s="2"/>
      <c r="AA205" s="2">
        <v>64865444</v>
      </c>
      <c r="AB205" s="2">
        <f t="shared" ref="AB205:AB212" si="107">ROUND((AC205+AD205+AF205),2)</f>
        <v>106.94</v>
      </c>
      <c r="AC205" s="2">
        <f t="shared" ref="AC205:AC212" si="108">ROUND((ES205),2)</f>
        <v>6.45</v>
      </c>
      <c r="AD205" s="2">
        <f t="shared" ref="AD205:AD212" si="109">ROUND((((ET205)-(EU205))+AE205),2)</f>
        <v>76.98</v>
      </c>
      <c r="AE205" s="2">
        <f t="shared" ref="AE205:AF212" si="110">ROUND((EU205),2)</f>
        <v>6.76</v>
      </c>
      <c r="AF205" s="2">
        <f t="shared" si="110"/>
        <v>23.51</v>
      </c>
      <c r="AG205" s="2">
        <f t="shared" ref="AG205:AG212" si="111">ROUND((AP205),2)</f>
        <v>0</v>
      </c>
      <c r="AH205" s="2">
        <f t="shared" ref="AH205:AI212" si="112">(EW205)</f>
        <v>2.37</v>
      </c>
      <c r="AI205" s="2">
        <f t="shared" si="112"/>
        <v>0.59</v>
      </c>
      <c r="AJ205" s="2">
        <f t="shared" ref="AJ205:AJ212" si="113">(AS205)</f>
        <v>0</v>
      </c>
      <c r="AK205" s="2">
        <v>106.94</v>
      </c>
      <c r="AL205" s="2">
        <v>6.45</v>
      </c>
      <c r="AM205" s="2">
        <v>76.98</v>
      </c>
      <c r="AN205" s="2">
        <v>6.76</v>
      </c>
      <c r="AO205" s="2">
        <v>23.51</v>
      </c>
      <c r="AP205" s="2">
        <v>0</v>
      </c>
      <c r="AQ205" s="2">
        <v>2.37</v>
      </c>
      <c r="AR205" s="2">
        <v>0.59</v>
      </c>
      <c r="AS205" s="2">
        <v>0</v>
      </c>
      <c r="AT205" s="2">
        <v>97</v>
      </c>
      <c r="AU205" s="2">
        <v>51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2</v>
      </c>
      <c r="BJ205" s="2" t="s">
        <v>94</v>
      </c>
      <c r="BK205" s="2"/>
      <c r="BL205" s="2"/>
      <c r="BM205" s="2">
        <v>108001</v>
      </c>
      <c r="BN205" s="2">
        <v>0</v>
      </c>
      <c r="BO205" s="2" t="s">
        <v>3</v>
      </c>
      <c r="BP205" s="2">
        <v>0</v>
      </c>
      <c r="BQ205" s="2">
        <v>3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97</v>
      </c>
      <c r="CA205" s="2">
        <v>51</v>
      </c>
      <c r="CB205" s="2" t="s">
        <v>3</v>
      </c>
      <c r="CC205" s="2"/>
      <c r="CD205" s="2"/>
      <c r="CE205" s="2">
        <v>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ref="CP205:CP212" si="114">(P205+Q205+S205)</f>
        <v>106.94000000000001</v>
      </c>
      <c r="CQ205" s="2">
        <f t="shared" ref="CQ205:CQ212" si="115">AC205*BC205</f>
        <v>6.45</v>
      </c>
      <c r="CR205" s="2">
        <f t="shared" ref="CR205:CR212" si="116">(((ET205)*BB205-(EU205)*BS205)+AE205*BS205)</f>
        <v>76.98</v>
      </c>
      <c r="CS205" s="2">
        <f t="shared" ref="CS205:CS212" si="117">AE205*BS205</f>
        <v>6.76</v>
      </c>
      <c r="CT205" s="2">
        <f t="shared" ref="CT205:CT212" si="118">AF205*BA205</f>
        <v>23.51</v>
      </c>
      <c r="CU205" s="2">
        <f t="shared" ref="CU205:CX212" si="119">AG205</f>
        <v>0</v>
      </c>
      <c r="CV205" s="2">
        <f t="shared" si="119"/>
        <v>2.37</v>
      </c>
      <c r="CW205" s="2">
        <f t="shared" si="119"/>
        <v>0.59</v>
      </c>
      <c r="CX205" s="2">
        <f t="shared" si="119"/>
        <v>0</v>
      </c>
      <c r="CY205" s="2">
        <f t="shared" ref="CY205:CY212" si="120">(((S205+R205)*AT205)/100)</f>
        <v>29.361900000000006</v>
      </c>
      <c r="CZ205" s="2">
        <f t="shared" ref="CZ205:CZ212" si="121">(((S205+R205)*AU205)/100)</f>
        <v>15.437700000000001</v>
      </c>
      <c r="DA205" s="2"/>
      <c r="DB205" s="2"/>
      <c r="DC205" s="2" t="s">
        <v>3</v>
      </c>
      <c r="DD205" s="2" t="s">
        <v>3</v>
      </c>
      <c r="DE205" s="2" t="s">
        <v>3</v>
      </c>
      <c r="DF205" s="2" t="s">
        <v>3</v>
      </c>
      <c r="DG205" s="2" t="s">
        <v>3</v>
      </c>
      <c r="DH205" s="2" t="s">
        <v>3</v>
      </c>
      <c r="DI205" s="2" t="s">
        <v>3</v>
      </c>
      <c r="DJ205" s="2" t="s">
        <v>3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93</v>
      </c>
      <c r="DW205" s="2" t="s">
        <v>93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49994016</v>
      </c>
      <c r="EF205" s="2">
        <v>3</v>
      </c>
      <c r="EG205" s="2" t="s">
        <v>89</v>
      </c>
      <c r="EH205" s="2">
        <v>0</v>
      </c>
      <c r="EI205" s="2" t="s">
        <v>3</v>
      </c>
      <c r="EJ205" s="2">
        <v>2</v>
      </c>
      <c r="EK205" s="2">
        <v>108001</v>
      </c>
      <c r="EL205" s="2" t="s">
        <v>95</v>
      </c>
      <c r="EM205" s="2" t="s">
        <v>96</v>
      </c>
      <c r="EN205" s="2"/>
      <c r="EO205" s="2" t="s">
        <v>3</v>
      </c>
      <c r="EP205" s="2"/>
      <c r="EQ205" s="2">
        <v>131072</v>
      </c>
      <c r="ER205" s="2">
        <v>106.94</v>
      </c>
      <c r="ES205" s="2">
        <v>6.45</v>
      </c>
      <c r="ET205" s="2">
        <v>76.98</v>
      </c>
      <c r="EU205" s="2">
        <v>6.76</v>
      </c>
      <c r="EV205" s="2">
        <v>23.51</v>
      </c>
      <c r="EW205" s="2">
        <v>2.37</v>
      </c>
      <c r="EX205" s="2">
        <v>0.59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v>0</v>
      </c>
      <c r="FS205" s="2">
        <v>0</v>
      </c>
      <c r="FT205" s="2"/>
      <c r="FU205" s="2"/>
      <c r="FV205" s="2"/>
      <c r="FW205" s="2"/>
      <c r="FX205" s="2">
        <v>97</v>
      </c>
      <c r="FY205" s="2">
        <v>51</v>
      </c>
      <c r="FZ205" s="2"/>
      <c r="GA205" s="2" t="s">
        <v>3</v>
      </c>
      <c r="GB205" s="2"/>
      <c r="GC205" s="2"/>
      <c r="GD205" s="2">
        <v>1</v>
      </c>
      <c r="GE205" s="2"/>
      <c r="GF205" s="2">
        <v>-1941913695</v>
      </c>
      <c r="GG205" s="2">
        <v>2</v>
      </c>
      <c r="GH205" s="2">
        <v>1</v>
      </c>
      <c r="GI205" s="2">
        <v>-2</v>
      </c>
      <c r="GJ205" s="2">
        <v>0</v>
      </c>
      <c r="GK205" s="2">
        <v>0</v>
      </c>
      <c r="GL205" s="2">
        <f>ROUND(IF(AND(BH205=3,BI205=3,FS205&lt;&gt;0),P205,0),2)</f>
        <v>0</v>
      </c>
      <c r="GM205" s="2">
        <f>ROUND(O205+X205+Y205,2)+GX205</f>
        <v>151.74</v>
      </c>
      <c r="GN205" s="2">
        <f t="shared" ref="GN205:GN212" si="122">IF(OR(BI205=0,BI205=1),GM205-GX205,0)</f>
        <v>0</v>
      </c>
      <c r="GO205" s="2">
        <f t="shared" ref="GO205:GO212" si="123">IF(BI205=2,GM205-GX205,0)</f>
        <v>151.74</v>
      </c>
      <c r="GP205" s="2">
        <f t="shared" ref="GP205:GP212" si="124">IF(BI205=4,GM205-GX205,0)</f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ref="GV205:GV212" si="125">ROUND((GT205),2)</f>
        <v>0</v>
      </c>
      <c r="GW205" s="2">
        <v>1</v>
      </c>
      <c r="GX205" s="2">
        <f>ROUND(HC205*I205,2)</f>
        <v>0</v>
      </c>
      <c r="GY205" s="2"/>
      <c r="GZ205" s="2"/>
      <c r="HA205" s="2">
        <v>0</v>
      </c>
      <c r="HB205" s="2">
        <v>0</v>
      </c>
      <c r="HC205" s="2">
        <f t="shared" ref="HC205:HC212" si="126">GV205*GW205</f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97</v>
      </c>
      <c r="HO205" s="2" t="s">
        <v>98</v>
      </c>
      <c r="HP205" s="2" t="s">
        <v>95</v>
      </c>
      <c r="HQ205" s="2" t="s">
        <v>95</v>
      </c>
      <c r="HR205" s="2"/>
      <c r="HS205" s="2">
        <v>0</v>
      </c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C206">
        <f>ROW(SmtRes!A150)</f>
        <v>150</v>
      </c>
      <c r="D206">
        <f>ROW(EtalonRes!A150)</f>
        <v>150</v>
      </c>
      <c r="E206" t="s">
        <v>180</v>
      </c>
      <c r="F206" t="s">
        <v>91</v>
      </c>
      <c r="G206" t="s">
        <v>92</v>
      </c>
      <c r="H206" t="s">
        <v>93</v>
      </c>
      <c r="I206">
        <v>1</v>
      </c>
      <c r="J206">
        <v>0</v>
      </c>
      <c r="K206">
        <v>1</v>
      </c>
      <c r="O206">
        <f>ROUND(CP206,0)</f>
        <v>2482</v>
      </c>
      <c r="P206">
        <f>ROUND(CQ206*I206,0)</f>
        <v>90</v>
      </c>
      <c r="Q206">
        <f>ROUND(CR206*I206,0)</f>
        <v>1195</v>
      </c>
      <c r="R206">
        <f>ROUND(CS206*I206,0)</f>
        <v>344</v>
      </c>
      <c r="S206">
        <f>ROUND(CT206*I206,0)</f>
        <v>1197</v>
      </c>
      <c r="T206">
        <f>ROUND(CU206*I206,0)</f>
        <v>0</v>
      </c>
      <c r="U206">
        <f t="shared" si="105"/>
        <v>2.37</v>
      </c>
      <c r="V206">
        <f t="shared" si="106"/>
        <v>0.59</v>
      </c>
      <c r="W206">
        <f>ROUND(CX206*I206,0)</f>
        <v>0</v>
      </c>
      <c r="X206">
        <f>ROUND(CY206,0)</f>
        <v>1495</v>
      </c>
      <c r="Y206">
        <f>ROUND(CZ206,0)</f>
        <v>786</v>
      </c>
      <c r="AA206">
        <v>64865442</v>
      </c>
      <c r="AB206">
        <f t="shared" si="107"/>
        <v>106.94</v>
      </c>
      <c r="AC206">
        <f t="shared" si="108"/>
        <v>6.45</v>
      </c>
      <c r="AD206">
        <f t="shared" si="109"/>
        <v>76.98</v>
      </c>
      <c r="AE206">
        <f t="shared" si="110"/>
        <v>6.76</v>
      </c>
      <c r="AF206">
        <f t="shared" si="110"/>
        <v>23.51</v>
      </c>
      <c r="AG206">
        <f t="shared" si="111"/>
        <v>0</v>
      </c>
      <c r="AH206">
        <f t="shared" si="112"/>
        <v>2.37</v>
      </c>
      <c r="AI206">
        <f t="shared" si="112"/>
        <v>0.59</v>
      </c>
      <c r="AJ206">
        <f t="shared" si="113"/>
        <v>0</v>
      </c>
      <c r="AK206">
        <v>106.94</v>
      </c>
      <c r="AL206">
        <v>6.45</v>
      </c>
      <c r="AM206">
        <v>76.98</v>
      </c>
      <c r="AN206">
        <v>6.76</v>
      </c>
      <c r="AO206">
        <v>23.51</v>
      </c>
      <c r="AP206">
        <v>0</v>
      </c>
      <c r="AQ206">
        <v>2.37</v>
      </c>
      <c r="AR206">
        <v>0.59</v>
      </c>
      <c r="AS206">
        <v>0</v>
      </c>
      <c r="AT206">
        <v>97</v>
      </c>
      <c r="AU206">
        <v>51</v>
      </c>
      <c r="AV206">
        <v>1</v>
      </c>
      <c r="AW206">
        <v>1</v>
      </c>
      <c r="AZ206">
        <v>1</v>
      </c>
      <c r="BA206">
        <v>50.93</v>
      </c>
      <c r="BB206">
        <v>15.52</v>
      </c>
      <c r="BC206">
        <v>13.9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2</v>
      </c>
      <c r="BJ206" t="s">
        <v>94</v>
      </c>
      <c r="BM206">
        <v>108001</v>
      </c>
      <c r="BN206">
        <v>0</v>
      </c>
      <c r="BO206" t="s">
        <v>91</v>
      </c>
      <c r="BP206">
        <v>1</v>
      </c>
      <c r="BQ206">
        <v>3</v>
      </c>
      <c r="BR206">
        <v>0</v>
      </c>
      <c r="BS206">
        <v>50.93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97</v>
      </c>
      <c r="CA206">
        <v>51</v>
      </c>
      <c r="CB206" t="s">
        <v>3</v>
      </c>
      <c r="CE206">
        <v>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14"/>
        <v>2482</v>
      </c>
      <c r="CQ206">
        <f t="shared" si="115"/>
        <v>89.655000000000001</v>
      </c>
      <c r="CR206">
        <f t="shared" si="116"/>
        <v>1194.7296000000001</v>
      </c>
      <c r="CS206">
        <f t="shared" si="117"/>
        <v>344.28679999999997</v>
      </c>
      <c r="CT206">
        <f t="shared" si="118"/>
        <v>1197.3643000000002</v>
      </c>
      <c r="CU206">
        <f t="shared" si="119"/>
        <v>0</v>
      </c>
      <c r="CV206">
        <f t="shared" si="119"/>
        <v>2.37</v>
      </c>
      <c r="CW206">
        <f t="shared" si="119"/>
        <v>0.59</v>
      </c>
      <c r="CX206">
        <f t="shared" si="119"/>
        <v>0</v>
      </c>
      <c r="CY206">
        <f t="shared" si="120"/>
        <v>1494.77</v>
      </c>
      <c r="CZ206">
        <f t="shared" si="121"/>
        <v>785.91</v>
      </c>
      <c r="DC206" t="s">
        <v>3</v>
      </c>
      <c r="DD206" t="s">
        <v>3</v>
      </c>
      <c r="DE206" t="s">
        <v>3</v>
      </c>
      <c r="DF206" t="s">
        <v>3</v>
      </c>
      <c r="DG206" t="s">
        <v>3</v>
      </c>
      <c r="DH206" t="s">
        <v>3</v>
      </c>
      <c r="DI206" t="s">
        <v>3</v>
      </c>
      <c r="DJ206" t="s">
        <v>3</v>
      </c>
      <c r="DK206" t="s">
        <v>3</v>
      </c>
      <c r="DL206" t="s">
        <v>3</v>
      </c>
      <c r="DM206" t="s">
        <v>3</v>
      </c>
      <c r="DN206">
        <v>0</v>
      </c>
      <c r="DO206">
        <v>0</v>
      </c>
      <c r="DP206">
        <v>1</v>
      </c>
      <c r="DQ206">
        <v>1</v>
      </c>
      <c r="DU206">
        <v>1013</v>
      </c>
      <c r="DV206" t="s">
        <v>93</v>
      </c>
      <c r="DW206" t="s">
        <v>93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49994016</v>
      </c>
      <c r="EF206">
        <v>3</v>
      </c>
      <c r="EG206" t="s">
        <v>89</v>
      </c>
      <c r="EH206">
        <v>0</v>
      </c>
      <c r="EI206" t="s">
        <v>3</v>
      </c>
      <c r="EJ206">
        <v>2</v>
      </c>
      <c r="EK206">
        <v>108001</v>
      </c>
      <c r="EL206" t="s">
        <v>95</v>
      </c>
      <c r="EM206" t="s">
        <v>96</v>
      </c>
      <c r="EO206" t="s">
        <v>3</v>
      </c>
      <c r="EQ206">
        <v>131072</v>
      </c>
      <c r="ER206">
        <v>106.94</v>
      </c>
      <c r="ES206">
        <v>6.45</v>
      </c>
      <c r="ET206">
        <v>76.98</v>
      </c>
      <c r="EU206">
        <v>6.76</v>
      </c>
      <c r="EV206">
        <v>23.51</v>
      </c>
      <c r="EW206">
        <v>2.37</v>
      </c>
      <c r="EX206">
        <v>0.59</v>
      </c>
      <c r="EY206">
        <v>0</v>
      </c>
      <c r="FQ206">
        <v>0</v>
      </c>
      <c r="FR206">
        <v>0</v>
      </c>
      <c r="FS206">
        <v>0</v>
      </c>
      <c r="FX206">
        <v>97</v>
      </c>
      <c r="FY206">
        <v>51</v>
      </c>
      <c r="GA206" t="s">
        <v>3</v>
      </c>
      <c r="GD206">
        <v>0</v>
      </c>
      <c r="GF206">
        <v>-1941913695</v>
      </c>
      <c r="GG206">
        <v>2</v>
      </c>
      <c r="GH206">
        <v>1</v>
      </c>
      <c r="GI206">
        <v>2</v>
      </c>
      <c r="GJ206">
        <v>0</v>
      </c>
      <c r="GK206">
        <f>ROUND(R206*(S12)/100,0)</f>
        <v>550</v>
      </c>
      <c r="GL206">
        <f>ROUND(IF(AND(BH206=3,BI206=3,FS206&lt;&gt;0),P206,0),0)</f>
        <v>0</v>
      </c>
      <c r="GM206">
        <f>ROUND(O206+X206+Y206+GK206,0)+GX206</f>
        <v>5313</v>
      </c>
      <c r="GN206">
        <f t="shared" si="122"/>
        <v>0</v>
      </c>
      <c r="GO206">
        <f t="shared" si="123"/>
        <v>5313</v>
      </c>
      <c r="GP206">
        <f t="shared" si="124"/>
        <v>0</v>
      </c>
      <c r="GR206">
        <v>0</v>
      </c>
      <c r="GS206">
        <v>3</v>
      </c>
      <c r="GT206">
        <v>0</v>
      </c>
      <c r="GU206" t="s">
        <v>3</v>
      </c>
      <c r="GV206">
        <f t="shared" si="125"/>
        <v>0</v>
      </c>
      <c r="GW206">
        <v>1</v>
      </c>
      <c r="GX206">
        <f>ROUND(HC206*I206,0)</f>
        <v>0</v>
      </c>
      <c r="HA206">
        <v>0</v>
      </c>
      <c r="HB206">
        <v>0</v>
      </c>
      <c r="HC206">
        <f t="shared" si="126"/>
        <v>0</v>
      </c>
      <c r="HE206" t="s">
        <v>3</v>
      </c>
      <c r="HF206" t="s">
        <v>3</v>
      </c>
      <c r="HM206" t="s">
        <v>3</v>
      </c>
      <c r="HN206" t="s">
        <v>97</v>
      </c>
      <c r="HO206" t="s">
        <v>98</v>
      </c>
      <c r="HP206" t="s">
        <v>95</v>
      </c>
      <c r="HQ206" t="s">
        <v>95</v>
      </c>
      <c r="HS206">
        <v>0</v>
      </c>
      <c r="IK206">
        <v>0</v>
      </c>
    </row>
    <row r="207" spans="1:255" x14ac:dyDescent="0.2">
      <c r="A207" s="2">
        <v>17</v>
      </c>
      <c r="B207" s="2">
        <v>1</v>
      </c>
      <c r="C207" s="2">
        <f>ROW(SmtRes!A153)</f>
        <v>153</v>
      </c>
      <c r="D207" s="2">
        <f>ROW(EtalonRes!A153)</f>
        <v>153</v>
      </c>
      <c r="E207" s="2" t="s">
        <v>3</v>
      </c>
      <c r="F207" s="2" t="s">
        <v>181</v>
      </c>
      <c r="G207" s="2" t="s">
        <v>182</v>
      </c>
      <c r="H207" s="2" t="s">
        <v>93</v>
      </c>
      <c r="I207" s="2">
        <v>1</v>
      </c>
      <c r="J207" s="2">
        <v>0</v>
      </c>
      <c r="K207" s="2">
        <v>1</v>
      </c>
      <c r="L207" s="2"/>
      <c r="M207" s="2"/>
      <c r="N207" s="2"/>
      <c r="O207" s="2">
        <f>ROUND(CP207,2)</f>
        <v>995.66</v>
      </c>
      <c r="P207" s="2">
        <f>ROUND(CQ207*I207,2)</f>
        <v>19.52</v>
      </c>
      <c r="Q207" s="2">
        <f>ROUND(CR207*I207,2)</f>
        <v>0</v>
      </c>
      <c r="R207" s="2">
        <f>ROUND(CS207*I207,2)</f>
        <v>0</v>
      </c>
      <c r="S207" s="2">
        <f>ROUND(CT207*I207,2)</f>
        <v>976.14</v>
      </c>
      <c r="T207" s="2">
        <f>ROUND(CU207*I207,2)</f>
        <v>0</v>
      </c>
      <c r="U207" s="2">
        <f t="shared" si="105"/>
        <v>66</v>
      </c>
      <c r="V207" s="2">
        <f t="shared" si="106"/>
        <v>0</v>
      </c>
      <c r="W207" s="2">
        <f>ROUND(CX207*I207,2)</f>
        <v>0</v>
      </c>
      <c r="X207" s="2">
        <f>ROUND(CY207,2)</f>
        <v>878.53</v>
      </c>
      <c r="Y207" s="2">
        <f>ROUND(CZ207,2)</f>
        <v>449.02</v>
      </c>
      <c r="Z207" s="2"/>
      <c r="AA207" s="2">
        <v>-1</v>
      </c>
      <c r="AB207" s="2">
        <f t="shared" si="107"/>
        <v>995.66</v>
      </c>
      <c r="AC207" s="2">
        <f t="shared" si="108"/>
        <v>19.52</v>
      </c>
      <c r="AD207" s="2">
        <f t="shared" si="109"/>
        <v>0</v>
      </c>
      <c r="AE207" s="2">
        <f t="shared" si="110"/>
        <v>0</v>
      </c>
      <c r="AF207" s="2">
        <f t="shared" si="110"/>
        <v>976.14</v>
      </c>
      <c r="AG207" s="2">
        <f t="shared" si="111"/>
        <v>0</v>
      </c>
      <c r="AH207" s="2">
        <f t="shared" si="112"/>
        <v>66</v>
      </c>
      <c r="AI207" s="2">
        <f t="shared" si="112"/>
        <v>0</v>
      </c>
      <c r="AJ207" s="2">
        <f t="shared" si="113"/>
        <v>0</v>
      </c>
      <c r="AK207" s="2">
        <v>995.66</v>
      </c>
      <c r="AL207" s="2">
        <v>19.52</v>
      </c>
      <c r="AM207" s="2">
        <v>0</v>
      </c>
      <c r="AN207" s="2">
        <v>0</v>
      </c>
      <c r="AO207" s="2">
        <v>976.14</v>
      </c>
      <c r="AP207" s="2">
        <v>0</v>
      </c>
      <c r="AQ207" s="2">
        <v>66</v>
      </c>
      <c r="AR207" s="2">
        <v>0</v>
      </c>
      <c r="AS207" s="2">
        <v>0</v>
      </c>
      <c r="AT207" s="2">
        <v>90</v>
      </c>
      <c r="AU207" s="2">
        <v>46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0</v>
      </c>
      <c r="BI207" s="2">
        <v>2</v>
      </c>
      <c r="BJ207" s="2" t="s">
        <v>183</v>
      </c>
      <c r="BK207" s="2"/>
      <c r="BL207" s="2"/>
      <c r="BM207" s="2">
        <v>110008</v>
      </c>
      <c r="BN207" s="2">
        <v>0</v>
      </c>
      <c r="BO207" s="2" t="s">
        <v>3</v>
      </c>
      <c r="BP207" s="2">
        <v>0</v>
      </c>
      <c r="BQ207" s="2">
        <v>3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90</v>
      </c>
      <c r="CA207" s="2">
        <v>46</v>
      </c>
      <c r="CB207" s="2" t="s">
        <v>3</v>
      </c>
      <c r="CC207" s="2"/>
      <c r="CD207" s="2"/>
      <c r="CE207" s="2">
        <v>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14"/>
        <v>995.66</v>
      </c>
      <c r="CQ207" s="2">
        <f t="shared" si="115"/>
        <v>19.52</v>
      </c>
      <c r="CR207" s="2">
        <f t="shared" si="116"/>
        <v>0</v>
      </c>
      <c r="CS207" s="2">
        <f t="shared" si="117"/>
        <v>0</v>
      </c>
      <c r="CT207" s="2">
        <f t="shared" si="118"/>
        <v>976.14</v>
      </c>
      <c r="CU207" s="2">
        <f t="shared" si="119"/>
        <v>0</v>
      </c>
      <c r="CV207" s="2">
        <f t="shared" si="119"/>
        <v>66</v>
      </c>
      <c r="CW207" s="2">
        <f t="shared" si="119"/>
        <v>0</v>
      </c>
      <c r="CX207" s="2">
        <f t="shared" si="119"/>
        <v>0</v>
      </c>
      <c r="CY207" s="2">
        <f t="shared" si="120"/>
        <v>878.52600000000007</v>
      </c>
      <c r="CZ207" s="2">
        <f t="shared" si="121"/>
        <v>449.02440000000001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1013</v>
      </c>
      <c r="DV207" s="2" t="s">
        <v>93</v>
      </c>
      <c r="DW207" s="2" t="s">
        <v>93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49994025</v>
      </c>
      <c r="EF207" s="2">
        <v>3</v>
      </c>
      <c r="EG207" s="2" t="s">
        <v>89</v>
      </c>
      <c r="EH207" s="2">
        <v>0</v>
      </c>
      <c r="EI207" s="2" t="s">
        <v>3</v>
      </c>
      <c r="EJ207" s="2">
        <v>2</v>
      </c>
      <c r="EK207" s="2">
        <v>110008</v>
      </c>
      <c r="EL207" s="2" t="s">
        <v>104</v>
      </c>
      <c r="EM207" s="2" t="s">
        <v>105</v>
      </c>
      <c r="EN207" s="2"/>
      <c r="EO207" s="2" t="s">
        <v>3</v>
      </c>
      <c r="EP207" s="2"/>
      <c r="EQ207" s="2">
        <v>132096</v>
      </c>
      <c r="ER207" s="2">
        <v>995.66</v>
      </c>
      <c r="ES207" s="2">
        <v>19.52</v>
      </c>
      <c r="ET207" s="2">
        <v>0</v>
      </c>
      <c r="EU207" s="2">
        <v>0</v>
      </c>
      <c r="EV207" s="2">
        <v>976.14</v>
      </c>
      <c r="EW207" s="2">
        <v>66</v>
      </c>
      <c r="EX207" s="2">
        <v>0</v>
      </c>
      <c r="EY207" s="2">
        <v>0</v>
      </c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v>0</v>
      </c>
      <c r="FS207" s="2">
        <v>0</v>
      </c>
      <c r="FT207" s="2"/>
      <c r="FU207" s="2"/>
      <c r="FV207" s="2"/>
      <c r="FW207" s="2"/>
      <c r="FX207" s="2">
        <v>90</v>
      </c>
      <c r="FY207" s="2">
        <v>46</v>
      </c>
      <c r="FZ207" s="2"/>
      <c r="GA207" s="2" t="s">
        <v>3</v>
      </c>
      <c r="GB207" s="2"/>
      <c r="GC207" s="2"/>
      <c r="GD207" s="2">
        <v>1</v>
      </c>
      <c r="GE207" s="2"/>
      <c r="GF207" s="2">
        <v>-1683176054</v>
      </c>
      <c r="GG207" s="2">
        <v>2</v>
      </c>
      <c r="GH207" s="2">
        <v>1</v>
      </c>
      <c r="GI207" s="2">
        <v>-2</v>
      </c>
      <c r="GJ207" s="2">
        <v>0</v>
      </c>
      <c r="GK207" s="2">
        <v>0</v>
      </c>
      <c r="GL207" s="2">
        <f>ROUND(IF(AND(BH207=3,BI207=3,FS207&lt;&gt;0),P207,0),2)</f>
        <v>0</v>
      </c>
      <c r="GM207" s="2">
        <f>ROUND(O207+X207+Y207,2)+GX207</f>
        <v>2323.21</v>
      </c>
      <c r="GN207" s="2">
        <f t="shared" si="122"/>
        <v>0</v>
      </c>
      <c r="GO207" s="2">
        <f t="shared" si="123"/>
        <v>2323.21</v>
      </c>
      <c r="GP207" s="2">
        <f t="shared" si="124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25"/>
        <v>0</v>
      </c>
      <c r="GW207" s="2">
        <v>1</v>
      </c>
      <c r="GX207" s="2">
        <f>ROUND(HC207*I207,2)</f>
        <v>0</v>
      </c>
      <c r="GY207" s="2"/>
      <c r="GZ207" s="2"/>
      <c r="HA207" s="2">
        <v>0</v>
      </c>
      <c r="HB207" s="2">
        <v>0</v>
      </c>
      <c r="HC207" s="2">
        <f t="shared" si="126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107</v>
      </c>
      <c r="HO207" s="2" t="s">
        <v>108</v>
      </c>
      <c r="HP207" s="2" t="s">
        <v>109</v>
      </c>
      <c r="HQ207" s="2" t="s">
        <v>109</v>
      </c>
      <c r="HR207" s="2"/>
      <c r="HS207" s="2">
        <v>0</v>
      </c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17</v>
      </c>
      <c r="B208">
        <v>1</v>
      </c>
      <c r="C208">
        <f>ROW(SmtRes!A156)</f>
        <v>156</v>
      </c>
      <c r="D208">
        <f>ROW(EtalonRes!A156)</f>
        <v>156</v>
      </c>
      <c r="E208" t="s">
        <v>3</v>
      </c>
      <c r="F208" t="s">
        <v>181</v>
      </c>
      <c r="G208" t="s">
        <v>182</v>
      </c>
      <c r="H208" t="s">
        <v>93</v>
      </c>
      <c r="I208">
        <v>1</v>
      </c>
      <c r="J208">
        <v>0</v>
      </c>
      <c r="K208">
        <v>1</v>
      </c>
      <c r="O208">
        <f>ROUND(CP208,0)</f>
        <v>50709</v>
      </c>
      <c r="P208">
        <f>ROUND(CQ208*I208,0)</f>
        <v>994</v>
      </c>
      <c r="Q208">
        <f>ROUND(CR208*I208,0)</f>
        <v>0</v>
      </c>
      <c r="R208">
        <f>ROUND(CS208*I208,0)</f>
        <v>0</v>
      </c>
      <c r="S208">
        <f>ROUND(CT208*I208,0)</f>
        <v>49715</v>
      </c>
      <c r="T208">
        <f>ROUND(CU208*I208,0)</f>
        <v>0</v>
      </c>
      <c r="U208">
        <f t="shared" si="105"/>
        <v>66</v>
      </c>
      <c r="V208">
        <f t="shared" si="106"/>
        <v>0</v>
      </c>
      <c r="W208">
        <f>ROUND(CX208*I208,0)</f>
        <v>0</v>
      </c>
      <c r="X208">
        <f>ROUND(CY208,0)</f>
        <v>44744</v>
      </c>
      <c r="Y208">
        <f>ROUND(CZ208,0)</f>
        <v>22869</v>
      </c>
      <c r="AA208">
        <v>-1</v>
      </c>
      <c r="AB208">
        <f t="shared" si="107"/>
        <v>995.66</v>
      </c>
      <c r="AC208">
        <f t="shared" si="108"/>
        <v>19.52</v>
      </c>
      <c r="AD208">
        <f t="shared" si="109"/>
        <v>0</v>
      </c>
      <c r="AE208">
        <f t="shared" si="110"/>
        <v>0</v>
      </c>
      <c r="AF208">
        <f t="shared" si="110"/>
        <v>976.14</v>
      </c>
      <c r="AG208">
        <f t="shared" si="111"/>
        <v>0</v>
      </c>
      <c r="AH208">
        <f t="shared" si="112"/>
        <v>66</v>
      </c>
      <c r="AI208">
        <f t="shared" si="112"/>
        <v>0</v>
      </c>
      <c r="AJ208">
        <f t="shared" si="113"/>
        <v>0</v>
      </c>
      <c r="AK208">
        <v>995.66</v>
      </c>
      <c r="AL208">
        <v>19.52</v>
      </c>
      <c r="AM208">
        <v>0</v>
      </c>
      <c r="AN208">
        <v>0</v>
      </c>
      <c r="AO208">
        <v>976.14</v>
      </c>
      <c r="AP208">
        <v>0</v>
      </c>
      <c r="AQ208">
        <v>66</v>
      </c>
      <c r="AR208">
        <v>0</v>
      </c>
      <c r="AS208">
        <v>0</v>
      </c>
      <c r="AT208">
        <v>90</v>
      </c>
      <c r="AU208">
        <v>46</v>
      </c>
      <c r="AV208">
        <v>1</v>
      </c>
      <c r="AW208">
        <v>1</v>
      </c>
      <c r="AZ208">
        <v>1</v>
      </c>
      <c r="BA208">
        <v>50.93</v>
      </c>
      <c r="BB208">
        <v>1</v>
      </c>
      <c r="BC208">
        <v>50.94</v>
      </c>
      <c r="BD208" t="s">
        <v>3</v>
      </c>
      <c r="BE208" t="s">
        <v>3</v>
      </c>
      <c r="BF208" t="s">
        <v>3</v>
      </c>
      <c r="BG208" t="s">
        <v>3</v>
      </c>
      <c r="BH208">
        <v>0</v>
      </c>
      <c r="BI208">
        <v>2</v>
      </c>
      <c r="BJ208" t="s">
        <v>183</v>
      </c>
      <c r="BM208">
        <v>110008</v>
      </c>
      <c r="BN208">
        <v>0</v>
      </c>
      <c r="BO208" t="s">
        <v>181</v>
      </c>
      <c r="BP208">
        <v>1</v>
      </c>
      <c r="BQ208">
        <v>3</v>
      </c>
      <c r="BR208">
        <v>0</v>
      </c>
      <c r="BS208">
        <v>50.93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90</v>
      </c>
      <c r="CA208">
        <v>46</v>
      </c>
      <c r="CB208" t="s">
        <v>3</v>
      </c>
      <c r="CE208">
        <v>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14"/>
        <v>50709</v>
      </c>
      <c r="CQ208">
        <f t="shared" si="115"/>
        <v>994.34879999999998</v>
      </c>
      <c r="CR208">
        <f t="shared" si="116"/>
        <v>0</v>
      </c>
      <c r="CS208">
        <f t="shared" si="117"/>
        <v>0</v>
      </c>
      <c r="CT208">
        <f t="shared" si="118"/>
        <v>49714.8102</v>
      </c>
      <c r="CU208">
        <f t="shared" si="119"/>
        <v>0</v>
      </c>
      <c r="CV208">
        <f t="shared" si="119"/>
        <v>66</v>
      </c>
      <c r="CW208">
        <f t="shared" si="119"/>
        <v>0</v>
      </c>
      <c r="CX208">
        <f t="shared" si="119"/>
        <v>0</v>
      </c>
      <c r="CY208">
        <f t="shared" si="120"/>
        <v>44743.5</v>
      </c>
      <c r="CZ208">
        <f t="shared" si="121"/>
        <v>22868.9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0</v>
      </c>
      <c r="DO208">
        <v>0</v>
      </c>
      <c r="DP208">
        <v>1</v>
      </c>
      <c r="DQ208">
        <v>1</v>
      </c>
      <c r="DU208">
        <v>1013</v>
      </c>
      <c r="DV208" t="s">
        <v>93</v>
      </c>
      <c r="DW208" t="s">
        <v>93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49994025</v>
      </c>
      <c r="EF208">
        <v>3</v>
      </c>
      <c r="EG208" t="s">
        <v>89</v>
      </c>
      <c r="EH208">
        <v>0</v>
      </c>
      <c r="EI208" t="s">
        <v>3</v>
      </c>
      <c r="EJ208">
        <v>2</v>
      </c>
      <c r="EK208">
        <v>110008</v>
      </c>
      <c r="EL208" t="s">
        <v>104</v>
      </c>
      <c r="EM208" t="s">
        <v>105</v>
      </c>
      <c r="EO208" t="s">
        <v>3</v>
      </c>
      <c r="EQ208">
        <v>132096</v>
      </c>
      <c r="ER208">
        <v>995.66</v>
      </c>
      <c r="ES208">
        <v>19.52</v>
      </c>
      <c r="ET208">
        <v>0</v>
      </c>
      <c r="EU208">
        <v>0</v>
      </c>
      <c r="EV208">
        <v>976.14</v>
      </c>
      <c r="EW208">
        <v>66</v>
      </c>
      <c r="EX208">
        <v>0</v>
      </c>
      <c r="EY208">
        <v>0</v>
      </c>
      <c r="FQ208">
        <v>0</v>
      </c>
      <c r="FR208">
        <v>0</v>
      </c>
      <c r="FS208">
        <v>0</v>
      </c>
      <c r="FX208">
        <v>90</v>
      </c>
      <c r="FY208">
        <v>46</v>
      </c>
      <c r="GA208" t="s">
        <v>3</v>
      </c>
      <c r="GD208">
        <v>0</v>
      </c>
      <c r="GF208">
        <v>-1683176054</v>
      </c>
      <c r="GG208">
        <v>2</v>
      </c>
      <c r="GH208">
        <v>1</v>
      </c>
      <c r="GI208">
        <v>2</v>
      </c>
      <c r="GJ208">
        <v>0</v>
      </c>
      <c r="GK208">
        <f>ROUND(R208*(S12)/100,0)</f>
        <v>0</v>
      </c>
      <c r="GL208">
        <f>ROUND(IF(AND(BH208=3,BI208=3,FS208&lt;&gt;0),P208,0),0)</f>
        <v>0</v>
      </c>
      <c r="GM208">
        <f>ROUND(O208+X208+Y208+GK208,0)+GX208</f>
        <v>118322</v>
      </c>
      <c r="GN208">
        <f t="shared" si="122"/>
        <v>0</v>
      </c>
      <c r="GO208">
        <f t="shared" si="123"/>
        <v>118322</v>
      </c>
      <c r="GP208">
        <f t="shared" si="124"/>
        <v>0</v>
      </c>
      <c r="GR208">
        <v>0</v>
      </c>
      <c r="GS208">
        <v>3</v>
      </c>
      <c r="GT208">
        <v>0</v>
      </c>
      <c r="GU208" t="s">
        <v>3</v>
      </c>
      <c r="GV208">
        <f t="shared" si="125"/>
        <v>0</v>
      </c>
      <c r="GW208">
        <v>1</v>
      </c>
      <c r="GX208">
        <f>ROUND(HC208*I208,0)</f>
        <v>0</v>
      </c>
      <c r="HA208">
        <v>0</v>
      </c>
      <c r="HB208">
        <v>0</v>
      </c>
      <c r="HC208">
        <f t="shared" si="126"/>
        <v>0</v>
      </c>
      <c r="HE208" t="s">
        <v>3</v>
      </c>
      <c r="HF208" t="s">
        <v>3</v>
      </c>
      <c r="HM208" t="s">
        <v>3</v>
      </c>
      <c r="HN208" t="s">
        <v>107</v>
      </c>
      <c r="HO208" t="s">
        <v>108</v>
      </c>
      <c r="HP208" t="s">
        <v>109</v>
      </c>
      <c r="HQ208" t="s">
        <v>109</v>
      </c>
      <c r="HS208">
        <v>0</v>
      </c>
      <c r="IK208">
        <v>0</v>
      </c>
    </row>
    <row r="209" spans="1:255" x14ac:dyDescent="0.2">
      <c r="A209" s="2">
        <v>17</v>
      </c>
      <c r="B209" s="2">
        <v>1</v>
      </c>
      <c r="C209" s="2">
        <f>ROW(SmtRes!A159)</f>
        <v>159</v>
      </c>
      <c r="D209" s="2">
        <f>ROW(EtalonRes!A159)</f>
        <v>159</v>
      </c>
      <c r="E209" s="2" t="s">
        <v>3</v>
      </c>
      <c r="F209" s="2" t="s">
        <v>184</v>
      </c>
      <c r="G209" s="2" t="s">
        <v>185</v>
      </c>
      <c r="H209" s="2" t="s">
        <v>186</v>
      </c>
      <c r="I209" s="2">
        <v>1</v>
      </c>
      <c r="J209" s="2">
        <v>0</v>
      </c>
      <c r="K209" s="2">
        <v>1</v>
      </c>
      <c r="L209" s="2"/>
      <c r="M209" s="2"/>
      <c r="N209" s="2"/>
      <c r="O209" s="2">
        <f>ROUND(CP209,2)</f>
        <v>301.72000000000003</v>
      </c>
      <c r="P209" s="2">
        <f>ROUND(CQ209*I209,2)</f>
        <v>5.92</v>
      </c>
      <c r="Q209" s="2">
        <f>ROUND(CR209*I209,2)</f>
        <v>0</v>
      </c>
      <c r="R209" s="2">
        <f>ROUND(CS209*I209,2)</f>
        <v>0</v>
      </c>
      <c r="S209" s="2">
        <f>ROUND(CT209*I209,2)</f>
        <v>295.8</v>
      </c>
      <c r="T209" s="2">
        <f>ROUND(CU209*I209,2)</f>
        <v>0</v>
      </c>
      <c r="U209" s="2">
        <f t="shared" si="105"/>
        <v>20</v>
      </c>
      <c r="V209" s="2">
        <f t="shared" si="106"/>
        <v>0</v>
      </c>
      <c r="W209" s="2">
        <f>ROUND(CX209*I209,2)</f>
        <v>0</v>
      </c>
      <c r="X209" s="2">
        <f>ROUND(CY209,2)</f>
        <v>266.22000000000003</v>
      </c>
      <c r="Y209" s="2">
        <f>ROUND(CZ209,2)</f>
        <v>136.07</v>
      </c>
      <c r="Z209" s="2"/>
      <c r="AA209" s="2">
        <v>-1</v>
      </c>
      <c r="AB209" s="2">
        <f t="shared" si="107"/>
        <v>301.72000000000003</v>
      </c>
      <c r="AC209" s="2">
        <f t="shared" si="108"/>
        <v>5.92</v>
      </c>
      <c r="AD209" s="2">
        <f t="shared" si="109"/>
        <v>0</v>
      </c>
      <c r="AE209" s="2">
        <f t="shared" si="110"/>
        <v>0</v>
      </c>
      <c r="AF209" s="2">
        <f t="shared" si="110"/>
        <v>295.8</v>
      </c>
      <c r="AG209" s="2">
        <f t="shared" si="111"/>
        <v>0</v>
      </c>
      <c r="AH209" s="2">
        <f t="shared" si="112"/>
        <v>20</v>
      </c>
      <c r="AI209" s="2">
        <f t="shared" si="112"/>
        <v>0</v>
      </c>
      <c r="AJ209" s="2">
        <f t="shared" si="113"/>
        <v>0</v>
      </c>
      <c r="AK209" s="2">
        <v>301.72000000000003</v>
      </c>
      <c r="AL209" s="2">
        <v>5.92</v>
      </c>
      <c r="AM209" s="2">
        <v>0</v>
      </c>
      <c r="AN209" s="2">
        <v>0</v>
      </c>
      <c r="AO209" s="2">
        <v>295.8</v>
      </c>
      <c r="AP209" s="2">
        <v>0</v>
      </c>
      <c r="AQ209" s="2">
        <v>20</v>
      </c>
      <c r="AR209" s="2">
        <v>0</v>
      </c>
      <c r="AS209" s="2">
        <v>0</v>
      </c>
      <c r="AT209" s="2">
        <v>90</v>
      </c>
      <c r="AU209" s="2">
        <v>46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0</v>
      </c>
      <c r="BI209" s="2">
        <v>2</v>
      </c>
      <c r="BJ209" s="2" t="s">
        <v>187</v>
      </c>
      <c r="BK209" s="2"/>
      <c r="BL209" s="2"/>
      <c r="BM209" s="2">
        <v>110008</v>
      </c>
      <c r="BN209" s="2">
        <v>0</v>
      </c>
      <c r="BO209" s="2" t="s">
        <v>3</v>
      </c>
      <c r="BP209" s="2">
        <v>0</v>
      </c>
      <c r="BQ209" s="2">
        <v>3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90</v>
      </c>
      <c r="CA209" s="2">
        <v>46</v>
      </c>
      <c r="CB209" s="2" t="s">
        <v>3</v>
      </c>
      <c r="CC209" s="2"/>
      <c r="CD209" s="2"/>
      <c r="CE209" s="2">
        <v>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14"/>
        <v>301.72000000000003</v>
      </c>
      <c r="CQ209" s="2">
        <f t="shared" si="115"/>
        <v>5.92</v>
      </c>
      <c r="CR209" s="2">
        <f t="shared" si="116"/>
        <v>0</v>
      </c>
      <c r="CS209" s="2">
        <f t="shared" si="117"/>
        <v>0</v>
      </c>
      <c r="CT209" s="2">
        <f t="shared" si="118"/>
        <v>295.8</v>
      </c>
      <c r="CU209" s="2">
        <f t="shared" si="119"/>
        <v>0</v>
      </c>
      <c r="CV209" s="2">
        <f t="shared" si="119"/>
        <v>20</v>
      </c>
      <c r="CW209" s="2">
        <f t="shared" si="119"/>
        <v>0</v>
      </c>
      <c r="CX209" s="2">
        <f t="shared" si="119"/>
        <v>0</v>
      </c>
      <c r="CY209" s="2">
        <f t="shared" si="120"/>
        <v>266.22000000000003</v>
      </c>
      <c r="CZ209" s="2">
        <f t="shared" si="121"/>
        <v>136.06800000000001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1013</v>
      </c>
      <c r="DV209" s="2" t="s">
        <v>186</v>
      </c>
      <c r="DW209" s="2" t="s">
        <v>186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49994025</v>
      </c>
      <c r="EF209" s="2">
        <v>3</v>
      </c>
      <c r="EG209" s="2" t="s">
        <v>89</v>
      </c>
      <c r="EH209" s="2">
        <v>0</v>
      </c>
      <c r="EI209" s="2" t="s">
        <v>3</v>
      </c>
      <c r="EJ209" s="2">
        <v>2</v>
      </c>
      <c r="EK209" s="2">
        <v>110008</v>
      </c>
      <c r="EL209" s="2" t="s">
        <v>104</v>
      </c>
      <c r="EM209" s="2" t="s">
        <v>105</v>
      </c>
      <c r="EN209" s="2"/>
      <c r="EO209" s="2" t="s">
        <v>3</v>
      </c>
      <c r="EP209" s="2"/>
      <c r="EQ209" s="2">
        <v>132096</v>
      </c>
      <c r="ER209" s="2">
        <v>301.72000000000003</v>
      </c>
      <c r="ES209" s="2">
        <v>5.92</v>
      </c>
      <c r="ET209" s="2">
        <v>0</v>
      </c>
      <c r="EU209" s="2">
        <v>0</v>
      </c>
      <c r="EV209" s="2">
        <v>295.8</v>
      </c>
      <c r="EW209" s="2">
        <v>20</v>
      </c>
      <c r="EX209" s="2">
        <v>0</v>
      </c>
      <c r="EY209" s="2">
        <v>0</v>
      </c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v>0</v>
      </c>
      <c r="FS209" s="2">
        <v>0</v>
      </c>
      <c r="FT209" s="2"/>
      <c r="FU209" s="2"/>
      <c r="FV209" s="2"/>
      <c r="FW209" s="2"/>
      <c r="FX209" s="2">
        <v>90</v>
      </c>
      <c r="FY209" s="2">
        <v>46</v>
      </c>
      <c r="FZ209" s="2"/>
      <c r="GA209" s="2" t="s">
        <v>3</v>
      </c>
      <c r="GB209" s="2"/>
      <c r="GC209" s="2"/>
      <c r="GD209" s="2">
        <v>1</v>
      </c>
      <c r="GE209" s="2"/>
      <c r="GF209" s="2">
        <v>1456696335</v>
      </c>
      <c r="GG209" s="2">
        <v>2</v>
      </c>
      <c r="GH209" s="2">
        <v>1</v>
      </c>
      <c r="GI209" s="2">
        <v>-2</v>
      </c>
      <c r="GJ209" s="2">
        <v>0</v>
      </c>
      <c r="GK209" s="2">
        <v>0</v>
      </c>
      <c r="GL209" s="2">
        <f>ROUND(IF(AND(BH209=3,BI209=3,FS209&lt;&gt;0),P209,0),2)</f>
        <v>0</v>
      </c>
      <c r="GM209" s="2">
        <f>ROUND(O209+X209+Y209,2)+GX209</f>
        <v>704.01</v>
      </c>
      <c r="GN209" s="2">
        <f t="shared" si="122"/>
        <v>0</v>
      </c>
      <c r="GO209" s="2">
        <f t="shared" si="123"/>
        <v>704.01</v>
      </c>
      <c r="GP209" s="2">
        <f t="shared" si="124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25"/>
        <v>0</v>
      </c>
      <c r="GW209" s="2">
        <v>1</v>
      </c>
      <c r="GX209" s="2">
        <f>ROUND(HC209*I209,2)</f>
        <v>0</v>
      </c>
      <c r="GY209" s="2"/>
      <c r="GZ209" s="2"/>
      <c r="HA209" s="2">
        <v>0</v>
      </c>
      <c r="HB209" s="2">
        <v>0</v>
      </c>
      <c r="HC209" s="2">
        <f t="shared" si="126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107</v>
      </c>
      <c r="HO209" s="2" t="s">
        <v>108</v>
      </c>
      <c r="HP209" s="2" t="s">
        <v>109</v>
      </c>
      <c r="HQ209" s="2" t="s">
        <v>109</v>
      </c>
      <c r="HR209" s="2"/>
      <c r="HS209" s="2">
        <v>0</v>
      </c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17</v>
      </c>
      <c r="B210">
        <v>1</v>
      </c>
      <c r="C210">
        <f>ROW(SmtRes!A162)</f>
        <v>162</v>
      </c>
      <c r="D210">
        <f>ROW(EtalonRes!A162)</f>
        <v>162</v>
      </c>
      <c r="E210" t="s">
        <v>3</v>
      </c>
      <c r="F210" t="s">
        <v>184</v>
      </c>
      <c r="G210" t="s">
        <v>185</v>
      </c>
      <c r="H210" t="s">
        <v>186</v>
      </c>
      <c r="I210">
        <v>1</v>
      </c>
      <c r="J210">
        <v>0</v>
      </c>
      <c r="K210">
        <v>1</v>
      </c>
      <c r="O210">
        <f>ROUND(CP210,0)</f>
        <v>15366</v>
      </c>
      <c r="P210">
        <f>ROUND(CQ210*I210,0)</f>
        <v>301</v>
      </c>
      <c r="Q210">
        <f>ROUND(CR210*I210,0)</f>
        <v>0</v>
      </c>
      <c r="R210">
        <f>ROUND(CS210*I210,0)</f>
        <v>0</v>
      </c>
      <c r="S210">
        <f>ROUND(CT210*I210,0)</f>
        <v>15065</v>
      </c>
      <c r="T210">
        <f>ROUND(CU210*I210,0)</f>
        <v>0</v>
      </c>
      <c r="U210">
        <f t="shared" si="105"/>
        <v>20</v>
      </c>
      <c r="V210">
        <f t="shared" si="106"/>
        <v>0</v>
      </c>
      <c r="W210">
        <f>ROUND(CX210*I210,0)</f>
        <v>0</v>
      </c>
      <c r="X210">
        <f>ROUND(CY210,0)</f>
        <v>13559</v>
      </c>
      <c r="Y210">
        <f>ROUND(CZ210,0)</f>
        <v>6930</v>
      </c>
      <c r="AA210">
        <v>-1</v>
      </c>
      <c r="AB210">
        <f t="shared" si="107"/>
        <v>301.72000000000003</v>
      </c>
      <c r="AC210">
        <f t="shared" si="108"/>
        <v>5.92</v>
      </c>
      <c r="AD210">
        <f t="shared" si="109"/>
        <v>0</v>
      </c>
      <c r="AE210">
        <f t="shared" si="110"/>
        <v>0</v>
      </c>
      <c r="AF210">
        <f t="shared" si="110"/>
        <v>295.8</v>
      </c>
      <c r="AG210">
        <f t="shared" si="111"/>
        <v>0</v>
      </c>
      <c r="AH210">
        <f t="shared" si="112"/>
        <v>20</v>
      </c>
      <c r="AI210">
        <f t="shared" si="112"/>
        <v>0</v>
      </c>
      <c r="AJ210">
        <f t="shared" si="113"/>
        <v>0</v>
      </c>
      <c r="AK210">
        <v>301.72000000000003</v>
      </c>
      <c r="AL210">
        <v>5.92</v>
      </c>
      <c r="AM210">
        <v>0</v>
      </c>
      <c r="AN210">
        <v>0</v>
      </c>
      <c r="AO210">
        <v>295.8</v>
      </c>
      <c r="AP210">
        <v>0</v>
      </c>
      <c r="AQ210">
        <v>20</v>
      </c>
      <c r="AR210">
        <v>0</v>
      </c>
      <c r="AS210">
        <v>0</v>
      </c>
      <c r="AT210">
        <v>90</v>
      </c>
      <c r="AU210">
        <v>46</v>
      </c>
      <c r="AV210">
        <v>1</v>
      </c>
      <c r="AW210">
        <v>1</v>
      </c>
      <c r="AZ210">
        <v>1</v>
      </c>
      <c r="BA210">
        <v>50.93</v>
      </c>
      <c r="BB210">
        <v>1</v>
      </c>
      <c r="BC210">
        <v>50.9</v>
      </c>
      <c r="BD210" t="s">
        <v>3</v>
      </c>
      <c r="BE210" t="s">
        <v>3</v>
      </c>
      <c r="BF210" t="s">
        <v>3</v>
      </c>
      <c r="BG210" t="s">
        <v>3</v>
      </c>
      <c r="BH210">
        <v>0</v>
      </c>
      <c r="BI210">
        <v>2</v>
      </c>
      <c r="BJ210" t="s">
        <v>187</v>
      </c>
      <c r="BM210">
        <v>110008</v>
      </c>
      <c r="BN210">
        <v>0</v>
      </c>
      <c r="BO210" t="s">
        <v>184</v>
      </c>
      <c r="BP210">
        <v>1</v>
      </c>
      <c r="BQ210">
        <v>3</v>
      </c>
      <c r="BR210">
        <v>0</v>
      </c>
      <c r="BS210">
        <v>50.93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90</v>
      </c>
      <c r="CA210">
        <v>46</v>
      </c>
      <c r="CB210" t="s">
        <v>3</v>
      </c>
      <c r="CE210">
        <v>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14"/>
        <v>15366</v>
      </c>
      <c r="CQ210">
        <f t="shared" si="115"/>
        <v>301.32799999999997</v>
      </c>
      <c r="CR210">
        <f t="shared" si="116"/>
        <v>0</v>
      </c>
      <c r="CS210">
        <f t="shared" si="117"/>
        <v>0</v>
      </c>
      <c r="CT210">
        <f t="shared" si="118"/>
        <v>15065.094000000001</v>
      </c>
      <c r="CU210">
        <f t="shared" si="119"/>
        <v>0</v>
      </c>
      <c r="CV210">
        <f t="shared" si="119"/>
        <v>20</v>
      </c>
      <c r="CW210">
        <f t="shared" si="119"/>
        <v>0</v>
      </c>
      <c r="CX210">
        <f t="shared" si="119"/>
        <v>0</v>
      </c>
      <c r="CY210">
        <f t="shared" si="120"/>
        <v>13558.5</v>
      </c>
      <c r="CZ210">
        <f t="shared" si="121"/>
        <v>6929.9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0</v>
      </c>
      <c r="DO210">
        <v>0</v>
      </c>
      <c r="DP210">
        <v>1</v>
      </c>
      <c r="DQ210">
        <v>1</v>
      </c>
      <c r="DU210">
        <v>1013</v>
      </c>
      <c r="DV210" t="s">
        <v>186</v>
      </c>
      <c r="DW210" t="s">
        <v>186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49994025</v>
      </c>
      <c r="EF210">
        <v>3</v>
      </c>
      <c r="EG210" t="s">
        <v>89</v>
      </c>
      <c r="EH210">
        <v>0</v>
      </c>
      <c r="EI210" t="s">
        <v>3</v>
      </c>
      <c r="EJ210">
        <v>2</v>
      </c>
      <c r="EK210">
        <v>110008</v>
      </c>
      <c r="EL210" t="s">
        <v>104</v>
      </c>
      <c r="EM210" t="s">
        <v>105</v>
      </c>
      <c r="EO210" t="s">
        <v>3</v>
      </c>
      <c r="EQ210">
        <v>132096</v>
      </c>
      <c r="ER210">
        <v>301.72000000000003</v>
      </c>
      <c r="ES210">
        <v>5.92</v>
      </c>
      <c r="ET210">
        <v>0</v>
      </c>
      <c r="EU210">
        <v>0</v>
      </c>
      <c r="EV210">
        <v>295.8</v>
      </c>
      <c r="EW210">
        <v>20</v>
      </c>
      <c r="EX210">
        <v>0</v>
      </c>
      <c r="EY210">
        <v>0</v>
      </c>
      <c r="FQ210">
        <v>0</v>
      </c>
      <c r="FR210">
        <v>0</v>
      </c>
      <c r="FS210">
        <v>0</v>
      </c>
      <c r="FX210">
        <v>90</v>
      </c>
      <c r="FY210">
        <v>46</v>
      </c>
      <c r="GA210" t="s">
        <v>3</v>
      </c>
      <c r="GD210">
        <v>0</v>
      </c>
      <c r="GF210">
        <v>1456696335</v>
      </c>
      <c r="GG210">
        <v>2</v>
      </c>
      <c r="GH210">
        <v>1</v>
      </c>
      <c r="GI210">
        <v>2</v>
      </c>
      <c r="GJ210">
        <v>0</v>
      </c>
      <c r="GK210">
        <f>ROUND(R210*(S12)/100,0)</f>
        <v>0</v>
      </c>
      <c r="GL210">
        <f>ROUND(IF(AND(BH210=3,BI210=3,FS210&lt;&gt;0),P210,0),0)</f>
        <v>0</v>
      </c>
      <c r="GM210">
        <f>ROUND(O210+X210+Y210+GK210,0)+GX210</f>
        <v>35855</v>
      </c>
      <c r="GN210">
        <f t="shared" si="122"/>
        <v>0</v>
      </c>
      <c r="GO210">
        <f t="shared" si="123"/>
        <v>35855</v>
      </c>
      <c r="GP210">
        <f t="shared" si="124"/>
        <v>0</v>
      </c>
      <c r="GR210">
        <v>0</v>
      </c>
      <c r="GS210">
        <v>3</v>
      </c>
      <c r="GT210">
        <v>0</v>
      </c>
      <c r="GU210" t="s">
        <v>3</v>
      </c>
      <c r="GV210">
        <f t="shared" si="125"/>
        <v>0</v>
      </c>
      <c r="GW210">
        <v>1</v>
      </c>
      <c r="GX210">
        <f>ROUND(HC210*I210,0)</f>
        <v>0</v>
      </c>
      <c r="HA210">
        <v>0</v>
      </c>
      <c r="HB210">
        <v>0</v>
      </c>
      <c r="HC210">
        <f t="shared" si="126"/>
        <v>0</v>
      </c>
      <c r="HE210" t="s">
        <v>3</v>
      </c>
      <c r="HF210" t="s">
        <v>3</v>
      </c>
      <c r="HM210" t="s">
        <v>3</v>
      </c>
      <c r="HN210" t="s">
        <v>107</v>
      </c>
      <c r="HO210" t="s">
        <v>108</v>
      </c>
      <c r="HP210" t="s">
        <v>109</v>
      </c>
      <c r="HQ210" t="s">
        <v>109</v>
      </c>
      <c r="HS210">
        <v>0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ROW(SmtRes!A165)</f>
        <v>165</v>
      </c>
      <c r="D211" s="2">
        <f>ROW(EtalonRes!A165)</f>
        <v>165</v>
      </c>
      <c r="E211" s="2" t="s">
        <v>3</v>
      </c>
      <c r="F211" s="2" t="s">
        <v>188</v>
      </c>
      <c r="G211" s="2" t="s">
        <v>189</v>
      </c>
      <c r="H211" s="2" t="s">
        <v>93</v>
      </c>
      <c r="I211" s="2">
        <v>1</v>
      </c>
      <c r="J211" s="2">
        <v>0</v>
      </c>
      <c r="K211" s="2">
        <v>1</v>
      </c>
      <c r="L211" s="2"/>
      <c r="M211" s="2"/>
      <c r="N211" s="2"/>
      <c r="O211" s="2">
        <f>ROUND(CP211,2)</f>
        <v>482.75</v>
      </c>
      <c r="P211" s="2">
        <f>ROUND(CQ211*I211,2)</f>
        <v>9.4700000000000006</v>
      </c>
      <c r="Q211" s="2">
        <f>ROUND(CR211*I211,2)</f>
        <v>0</v>
      </c>
      <c r="R211" s="2">
        <f>ROUND(CS211*I211,2)</f>
        <v>0</v>
      </c>
      <c r="S211" s="2">
        <f>ROUND(CT211*I211,2)</f>
        <v>473.28</v>
      </c>
      <c r="T211" s="2">
        <f>ROUND(CU211*I211,2)</f>
        <v>0</v>
      </c>
      <c r="U211" s="2">
        <f t="shared" si="105"/>
        <v>32</v>
      </c>
      <c r="V211" s="2">
        <f t="shared" si="106"/>
        <v>0</v>
      </c>
      <c r="W211" s="2">
        <f>ROUND(CX211*I211,2)</f>
        <v>0</v>
      </c>
      <c r="X211" s="2">
        <f>ROUND(CY211,2)</f>
        <v>425.95</v>
      </c>
      <c r="Y211" s="2">
        <f>ROUND(CZ211,2)</f>
        <v>217.71</v>
      </c>
      <c r="Z211" s="2"/>
      <c r="AA211" s="2">
        <v>-1</v>
      </c>
      <c r="AB211" s="2">
        <f t="shared" si="107"/>
        <v>482.75</v>
      </c>
      <c r="AC211" s="2">
        <f t="shared" si="108"/>
        <v>9.4700000000000006</v>
      </c>
      <c r="AD211" s="2">
        <f t="shared" si="109"/>
        <v>0</v>
      </c>
      <c r="AE211" s="2">
        <f t="shared" si="110"/>
        <v>0</v>
      </c>
      <c r="AF211" s="2">
        <f t="shared" si="110"/>
        <v>473.28</v>
      </c>
      <c r="AG211" s="2">
        <f t="shared" si="111"/>
        <v>0</v>
      </c>
      <c r="AH211" s="2">
        <f t="shared" si="112"/>
        <v>32</v>
      </c>
      <c r="AI211" s="2">
        <f t="shared" si="112"/>
        <v>0</v>
      </c>
      <c r="AJ211" s="2">
        <f t="shared" si="113"/>
        <v>0</v>
      </c>
      <c r="AK211" s="2">
        <v>482.75</v>
      </c>
      <c r="AL211" s="2">
        <v>9.4700000000000006</v>
      </c>
      <c r="AM211" s="2">
        <v>0</v>
      </c>
      <c r="AN211" s="2">
        <v>0</v>
      </c>
      <c r="AO211" s="2">
        <v>473.28</v>
      </c>
      <c r="AP211" s="2">
        <v>0</v>
      </c>
      <c r="AQ211" s="2">
        <v>32</v>
      </c>
      <c r="AR211" s="2">
        <v>0</v>
      </c>
      <c r="AS211" s="2">
        <v>0</v>
      </c>
      <c r="AT211" s="2">
        <v>90</v>
      </c>
      <c r="AU211" s="2">
        <v>46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2</v>
      </c>
      <c r="BJ211" s="2" t="s">
        <v>190</v>
      </c>
      <c r="BK211" s="2"/>
      <c r="BL211" s="2"/>
      <c r="BM211" s="2">
        <v>110008</v>
      </c>
      <c r="BN211" s="2">
        <v>0</v>
      </c>
      <c r="BO211" s="2" t="s">
        <v>3</v>
      </c>
      <c r="BP211" s="2">
        <v>0</v>
      </c>
      <c r="BQ211" s="2">
        <v>3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90</v>
      </c>
      <c r="CA211" s="2">
        <v>46</v>
      </c>
      <c r="CB211" s="2" t="s">
        <v>3</v>
      </c>
      <c r="CC211" s="2"/>
      <c r="CD211" s="2"/>
      <c r="CE211" s="2">
        <v>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14"/>
        <v>482.75</v>
      </c>
      <c r="CQ211" s="2">
        <f t="shared" si="115"/>
        <v>9.4700000000000006</v>
      </c>
      <c r="CR211" s="2">
        <f t="shared" si="116"/>
        <v>0</v>
      </c>
      <c r="CS211" s="2">
        <f t="shared" si="117"/>
        <v>0</v>
      </c>
      <c r="CT211" s="2">
        <f t="shared" si="118"/>
        <v>473.28</v>
      </c>
      <c r="CU211" s="2">
        <f t="shared" si="119"/>
        <v>0</v>
      </c>
      <c r="CV211" s="2">
        <f t="shared" si="119"/>
        <v>32</v>
      </c>
      <c r="CW211" s="2">
        <f t="shared" si="119"/>
        <v>0</v>
      </c>
      <c r="CX211" s="2">
        <f t="shared" si="119"/>
        <v>0</v>
      </c>
      <c r="CY211" s="2">
        <f t="shared" si="120"/>
        <v>425.952</v>
      </c>
      <c r="CZ211" s="2">
        <f t="shared" si="121"/>
        <v>217.70879999999997</v>
      </c>
      <c r="DA211" s="2"/>
      <c r="DB211" s="2"/>
      <c r="DC211" s="2" t="s">
        <v>3</v>
      </c>
      <c r="DD211" s="2" t="s">
        <v>3</v>
      </c>
      <c r="DE211" s="2" t="s">
        <v>3</v>
      </c>
      <c r="DF211" s="2" t="s">
        <v>3</v>
      </c>
      <c r="DG211" s="2" t="s">
        <v>3</v>
      </c>
      <c r="DH211" s="2" t="s">
        <v>3</v>
      </c>
      <c r="DI211" s="2" t="s">
        <v>3</v>
      </c>
      <c r="DJ211" s="2" t="s">
        <v>3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93</v>
      </c>
      <c r="DW211" s="2" t="s">
        <v>93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49994025</v>
      </c>
      <c r="EF211" s="2">
        <v>3</v>
      </c>
      <c r="EG211" s="2" t="s">
        <v>89</v>
      </c>
      <c r="EH211" s="2">
        <v>0</v>
      </c>
      <c r="EI211" s="2" t="s">
        <v>3</v>
      </c>
      <c r="EJ211" s="2">
        <v>2</v>
      </c>
      <c r="EK211" s="2">
        <v>110008</v>
      </c>
      <c r="EL211" s="2" t="s">
        <v>104</v>
      </c>
      <c r="EM211" s="2" t="s">
        <v>105</v>
      </c>
      <c r="EN211" s="2"/>
      <c r="EO211" s="2" t="s">
        <v>3</v>
      </c>
      <c r="EP211" s="2"/>
      <c r="EQ211" s="2">
        <v>132096</v>
      </c>
      <c r="ER211" s="2">
        <v>482.75</v>
      </c>
      <c r="ES211" s="2">
        <v>9.4700000000000006</v>
      </c>
      <c r="ET211" s="2">
        <v>0</v>
      </c>
      <c r="EU211" s="2">
        <v>0</v>
      </c>
      <c r="EV211" s="2">
        <v>473.28</v>
      </c>
      <c r="EW211" s="2">
        <v>32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v>0</v>
      </c>
      <c r="FS211" s="2">
        <v>0</v>
      </c>
      <c r="FT211" s="2"/>
      <c r="FU211" s="2"/>
      <c r="FV211" s="2"/>
      <c r="FW211" s="2"/>
      <c r="FX211" s="2">
        <v>90</v>
      </c>
      <c r="FY211" s="2">
        <v>46</v>
      </c>
      <c r="FZ211" s="2"/>
      <c r="GA211" s="2" t="s">
        <v>3</v>
      </c>
      <c r="GB211" s="2"/>
      <c r="GC211" s="2"/>
      <c r="GD211" s="2">
        <v>1</v>
      </c>
      <c r="GE211" s="2"/>
      <c r="GF211" s="2">
        <v>1180220940</v>
      </c>
      <c r="GG211" s="2">
        <v>2</v>
      </c>
      <c r="GH211" s="2">
        <v>1</v>
      </c>
      <c r="GI211" s="2">
        <v>-2</v>
      </c>
      <c r="GJ211" s="2">
        <v>0</v>
      </c>
      <c r="GK211" s="2">
        <v>0</v>
      </c>
      <c r="GL211" s="2">
        <f>ROUND(IF(AND(BH211=3,BI211=3,FS211&lt;&gt;0),P211,0),2)</f>
        <v>0</v>
      </c>
      <c r="GM211" s="2">
        <f>ROUND(O211+X211+Y211,2)+GX211</f>
        <v>1126.4100000000001</v>
      </c>
      <c r="GN211" s="2">
        <f t="shared" si="122"/>
        <v>0</v>
      </c>
      <c r="GO211" s="2">
        <f t="shared" si="123"/>
        <v>1126.4100000000001</v>
      </c>
      <c r="GP211" s="2">
        <f t="shared" si="124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25"/>
        <v>0</v>
      </c>
      <c r="GW211" s="2">
        <v>1</v>
      </c>
      <c r="GX211" s="2">
        <f>ROUND(HC211*I211,2)</f>
        <v>0</v>
      </c>
      <c r="GY211" s="2"/>
      <c r="GZ211" s="2"/>
      <c r="HA211" s="2">
        <v>0</v>
      </c>
      <c r="HB211" s="2">
        <v>0</v>
      </c>
      <c r="HC211" s="2">
        <f t="shared" si="126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107</v>
      </c>
      <c r="HO211" s="2" t="s">
        <v>108</v>
      </c>
      <c r="HP211" s="2" t="s">
        <v>109</v>
      </c>
      <c r="HQ211" s="2" t="s">
        <v>109</v>
      </c>
      <c r="HR211" s="2"/>
      <c r="HS211" s="2">
        <v>0</v>
      </c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ROW(SmtRes!A168)</f>
        <v>168</v>
      </c>
      <c r="D212">
        <f>ROW(EtalonRes!A168)</f>
        <v>168</v>
      </c>
      <c r="E212" t="s">
        <v>3</v>
      </c>
      <c r="F212" t="s">
        <v>188</v>
      </c>
      <c r="G212" t="s">
        <v>189</v>
      </c>
      <c r="H212" t="s">
        <v>93</v>
      </c>
      <c r="I212">
        <v>1</v>
      </c>
      <c r="J212">
        <v>0</v>
      </c>
      <c r="K212">
        <v>1</v>
      </c>
      <c r="O212">
        <f>ROUND(CP212,0)</f>
        <v>24586</v>
      </c>
      <c r="P212">
        <f>ROUND(CQ212*I212,0)</f>
        <v>482</v>
      </c>
      <c r="Q212">
        <f>ROUND(CR212*I212,0)</f>
        <v>0</v>
      </c>
      <c r="R212">
        <f>ROUND(CS212*I212,0)</f>
        <v>0</v>
      </c>
      <c r="S212">
        <f>ROUND(CT212*I212,0)</f>
        <v>24104</v>
      </c>
      <c r="T212">
        <f>ROUND(CU212*I212,0)</f>
        <v>0</v>
      </c>
      <c r="U212">
        <f t="shared" si="105"/>
        <v>32</v>
      </c>
      <c r="V212">
        <f t="shared" si="106"/>
        <v>0</v>
      </c>
      <c r="W212">
        <f>ROUND(CX212*I212,0)</f>
        <v>0</v>
      </c>
      <c r="X212">
        <f>ROUND(CY212,0)</f>
        <v>21694</v>
      </c>
      <c r="Y212">
        <f>ROUND(CZ212,0)</f>
        <v>11088</v>
      </c>
      <c r="AA212">
        <v>-1</v>
      </c>
      <c r="AB212">
        <f t="shared" si="107"/>
        <v>482.75</v>
      </c>
      <c r="AC212">
        <f t="shared" si="108"/>
        <v>9.4700000000000006</v>
      </c>
      <c r="AD212">
        <f t="shared" si="109"/>
        <v>0</v>
      </c>
      <c r="AE212">
        <f t="shared" si="110"/>
        <v>0</v>
      </c>
      <c r="AF212">
        <f t="shared" si="110"/>
        <v>473.28</v>
      </c>
      <c r="AG212">
        <f t="shared" si="111"/>
        <v>0</v>
      </c>
      <c r="AH212">
        <f t="shared" si="112"/>
        <v>32</v>
      </c>
      <c r="AI212">
        <f t="shared" si="112"/>
        <v>0</v>
      </c>
      <c r="AJ212">
        <f t="shared" si="113"/>
        <v>0</v>
      </c>
      <c r="AK212">
        <v>482.75</v>
      </c>
      <c r="AL212">
        <v>9.4700000000000006</v>
      </c>
      <c r="AM212">
        <v>0</v>
      </c>
      <c r="AN212">
        <v>0</v>
      </c>
      <c r="AO212">
        <v>473.28</v>
      </c>
      <c r="AP212">
        <v>0</v>
      </c>
      <c r="AQ212">
        <v>32</v>
      </c>
      <c r="AR212">
        <v>0</v>
      </c>
      <c r="AS212">
        <v>0</v>
      </c>
      <c r="AT212">
        <v>90</v>
      </c>
      <c r="AU212">
        <v>46</v>
      </c>
      <c r="AV212">
        <v>1</v>
      </c>
      <c r="AW212">
        <v>1</v>
      </c>
      <c r="AZ212">
        <v>1</v>
      </c>
      <c r="BA212">
        <v>50.93</v>
      </c>
      <c r="BB212">
        <v>1</v>
      </c>
      <c r="BC212">
        <v>50.91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2</v>
      </c>
      <c r="BJ212" t="s">
        <v>190</v>
      </c>
      <c r="BM212">
        <v>110008</v>
      </c>
      <c r="BN212">
        <v>0</v>
      </c>
      <c r="BO212" t="s">
        <v>188</v>
      </c>
      <c r="BP212">
        <v>1</v>
      </c>
      <c r="BQ212">
        <v>3</v>
      </c>
      <c r="BR212">
        <v>0</v>
      </c>
      <c r="BS212">
        <v>50.93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90</v>
      </c>
      <c r="CA212">
        <v>46</v>
      </c>
      <c r="CB212" t="s">
        <v>3</v>
      </c>
      <c r="CE212">
        <v>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14"/>
        <v>24586</v>
      </c>
      <c r="CQ212">
        <f t="shared" si="115"/>
        <v>482.11770000000001</v>
      </c>
      <c r="CR212">
        <f t="shared" si="116"/>
        <v>0</v>
      </c>
      <c r="CS212">
        <f t="shared" si="117"/>
        <v>0</v>
      </c>
      <c r="CT212">
        <f t="shared" si="118"/>
        <v>24104.150399999999</v>
      </c>
      <c r="CU212">
        <f t="shared" si="119"/>
        <v>0</v>
      </c>
      <c r="CV212">
        <f t="shared" si="119"/>
        <v>32</v>
      </c>
      <c r="CW212">
        <f t="shared" si="119"/>
        <v>0</v>
      </c>
      <c r="CX212">
        <f t="shared" si="119"/>
        <v>0</v>
      </c>
      <c r="CY212">
        <f t="shared" si="120"/>
        <v>21693.599999999999</v>
      </c>
      <c r="CZ212">
        <f t="shared" si="121"/>
        <v>11087.84</v>
      </c>
      <c r="DC212" t="s">
        <v>3</v>
      </c>
      <c r="DD212" t="s">
        <v>3</v>
      </c>
      <c r="DE212" t="s">
        <v>3</v>
      </c>
      <c r="DF212" t="s">
        <v>3</v>
      </c>
      <c r="DG212" t="s">
        <v>3</v>
      </c>
      <c r="DH212" t="s">
        <v>3</v>
      </c>
      <c r="DI212" t="s">
        <v>3</v>
      </c>
      <c r="DJ212" t="s">
        <v>3</v>
      </c>
      <c r="DK212" t="s">
        <v>3</v>
      </c>
      <c r="DL212" t="s">
        <v>3</v>
      </c>
      <c r="DM212" t="s">
        <v>3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93</v>
      </c>
      <c r="DW212" t="s">
        <v>93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49994025</v>
      </c>
      <c r="EF212">
        <v>3</v>
      </c>
      <c r="EG212" t="s">
        <v>89</v>
      </c>
      <c r="EH212">
        <v>0</v>
      </c>
      <c r="EI212" t="s">
        <v>3</v>
      </c>
      <c r="EJ212">
        <v>2</v>
      </c>
      <c r="EK212">
        <v>110008</v>
      </c>
      <c r="EL212" t="s">
        <v>104</v>
      </c>
      <c r="EM212" t="s">
        <v>105</v>
      </c>
      <c r="EO212" t="s">
        <v>3</v>
      </c>
      <c r="EQ212">
        <v>132096</v>
      </c>
      <c r="ER212">
        <v>482.75</v>
      </c>
      <c r="ES212">
        <v>9.4700000000000006</v>
      </c>
      <c r="ET212">
        <v>0</v>
      </c>
      <c r="EU212">
        <v>0</v>
      </c>
      <c r="EV212">
        <v>473.28</v>
      </c>
      <c r="EW212">
        <v>32</v>
      </c>
      <c r="EX212">
        <v>0</v>
      </c>
      <c r="EY212">
        <v>0</v>
      </c>
      <c r="FQ212">
        <v>0</v>
      </c>
      <c r="FR212">
        <v>0</v>
      </c>
      <c r="FS212">
        <v>0</v>
      </c>
      <c r="FX212">
        <v>90</v>
      </c>
      <c r="FY212">
        <v>46</v>
      </c>
      <c r="GA212" t="s">
        <v>3</v>
      </c>
      <c r="GD212">
        <v>0</v>
      </c>
      <c r="GF212">
        <v>1180220940</v>
      </c>
      <c r="GG212">
        <v>2</v>
      </c>
      <c r="GH212">
        <v>1</v>
      </c>
      <c r="GI212">
        <v>2</v>
      </c>
      <c r="GJ212">
        <v>0</v>
      </c>
      <c r="GK212">
        <f>ROUND(R212*(S12)/100,0)</f>
        <v>0</v>
      </c>
      <c r="GL212">
        <f>ROUND(IF(AND(BH212=3,BI212=3,FS212&lt;&gt;0),P212,0),0)</f>
        <v>0</v>
      </c>
      <c r="GM212">
        <f>ROUND(O212+X212+Y212+GK212,0)+GX212</f>
        <v>57368</v>
      </c>
      <c r="GN212">
        <f t="shared" si="122"/>
        <v>0</v>
      </c>
      <c r="GO212">
        <f t="shared" si="123"/>
        <v>57368</v>
      </c>
      <c r="GP212">
        <f t="shared" si="124"/>
        <v>0</v>
      </c>
      <c r="GR212">
        <v>0</v>
      </c>
      <c r="GS212">
        <v>3</v>
      </c>
      <c r="GT212">
        <v>0</v>
      </c>
      <c r="GU212" t="s">
        <v>3</v>
      </c>
      <c r="GV212">
        <f t="shared" si="125"/>
        <v>0</v>
      </c>
      <c r="GW212">
        <v>1</v>
      </c>
      <c r="GX212">
        <f>ROUND(HC212*I212,0)</f>
        <v>0</v>
      </c>
      <c r="HA212">
        <v>0</v>
      </c>
      <c r="HB212">
        <v>0</v>
      </c>
      <c r="HC212">
        <f t="shared" si="126"/>
        <v>0</v>
      </c>
      <c r="HE212" t="s">
        <v>3</v>
      </c>
      <c r="HF212" t="s">
        <v>3</v>
      </c>
      <c r="HM212" t="s">
        <v>3</v>
      </c>
      <c r="HN212" t="s">
        <v>107</v>
      </c>
      <c r="HO212" t="s">
        <v>108</v>
      </c>
      <c r="HP212" t="s">
        <v>109</v>
      </c>
      <c r="HQ212" t="s">
        <v>109</v>
      </c>
      <c r="HS212">
        <v>0</v>
      </c>
      <c r="IK212">
        <v>0</v>
      </c>
    </row>
    <row r="214" spans="1:255" x14ac:dyDescent="0.2">
      <c r="A214" s="3">
        <v>51</v>
      </c>
      <c r="B214" s="3">
        <f>B201</f>
        <v>1</v>
      </c>
      <c r="C214" s="3">
        <f>A201</f>
        <v>5</v>
      </c>
      <c r="D214" s="3">
        <f>ROW(A201)</f>
        <v>201</v>
      </c>
      <c r="E214" s="3"/>
      <c r="F214" s="3" t="str">
        <f>IF(F201&lt;&gt;"",F201,"")</f>
        <v>Новый подраздел</v>
      </c>
      <c r="G214" s="3" t="str">
        <f>IF(G201&lt;&gt;"",G201,"")</f>
        <v>Монтаж оборудования</v>
      </c>
      <c r="H214" s="3">
        <v>0</v>
      </c>
      <c r="I214" s="3"/>
      <c r="J214" s="3"/>
      <c r="K214" s="3"/>
      <c r="L214" s="3"/>
      <c r="M214" s="3"/>
      <c r="N214" s="3"/>
      <c r="O214" s="3">
        <f t="shared" ref="O214:T214" si="127">ROUND(AB214,0)</f>
        <v>107</v>
      </c>
      <c r="P214" s="3">
        <f t="shared" si="127"/>
        <v>6</v>
      </c>
      <c r="Q214" s="3">
        <f t="shared" si="127"/>
        <v>77</v>
      </c>
      <c r="R214" s="3">
        <f t="shared" si="127"/>
        <v>7</v>
      </c>
      <c r="S214" s="3">
        <f t="shared" si="127"/>
        <v>24</v>
      </c>
      <c r="T214" s="3">
        <f t="shared" si="127"/>
        <v>0</v>
      </c>
      <c r="U214" s="3">
        <f>AH214</f>
        <v>2.37</v>
      </c>
      <c r="V214" s="3">
        <f>AI214</f>
        <v>0.59</v>
      </c>
      <c r="W214" s="3">
        <f>ROUND(AJ214,0)</f>
        <v>0</v>
      </c>
      <c r="X214" s="3">
        <f>ROUND(AK214,0)</f>
        <v>29</v>
      </c>
      <c r="Y214" s="3">
        <f>ROUND(AL214,0)</f>
        <v>15</v>
      </c>
      <c r="Z214" s="3"/>
      <c r="AA214" s="3"/>
      <c r="AB214" s="3">
        <f>ROUND(SUMIF(AA205:AA212,"=64865444",O205:O212),0)</f>
        <v>107</v>
      </c>
      <c r="AC214" s="3">
        <f>ROUND(SUMIF(AA205:AA212,"=64865444",P205:P212),0)</f>
        <v>6</v>
      </c>
      <c r="AD214" s="3">
        <f>ROUND(SUMIF(AA205:AA212,"=64865444",Q205:Q212),0)</f>
        <v>77</v>
      </c>
      <c r="AE214" s="3">
        <f>ROUND(SUMIF(AA205:AA212,"=64865444",R205:R212),0)</f>
        <v>7</v>
      </c>
      <c r="AF214" s="3">
        <f>ROUND(SUMIF(AA205:AA212,"=64865444",S205:S212),0)</f>
        <v>24</v>
      </c>
      <c r="AG214" s="3">
        <f>ROUND(SUMIF(AA205:AA212,"=64865444",T205:T212),0)</f>
        <v>0</v>
      </c>
      <c r="AH214" s="3">
        <f>SUMIF(AA205:AA212,"=64865444",U205:U212)</f>
        <v>2.37</v>
      </c>
      <c r="AI214" s="3">
        <f>SUMIF(AA205:AA212,"=64865444",V205:V212)</f>
        <v>0.59</v>
      </c>
      <c r="AJ214" s="3">
        <f>ROUND(SUMIF(AA205:AA212,"=64865444",W205:W212),0)</f>
        <v>0</v>
      </c>
      <c r="AK214" s="3">
        <f>ROUND(SUMIF(AA205:AA212,"=64865444",X205:X212),0)</f>
        <v>29</v>
      </c>
      <c r="AL214" s="3">
        <f>ROUND(SUMIF(AA205:AA212,"=64865444",Y205:Y212),0)</f>
        <v>15</v>
      </c>
      <c r="AM214" s="3"/>
      <c r="AN214" s="3"/>
      <c r="AO214" s="3">
        <f t="shared" ref="AO214:BD214" si="128">ROUND(BX214,0)</f>
        <v>0</v>
      </c>
      <c r="AP214" s="3">
        <f t="shared" si="128"/>
        <v>0</v>
      </c>
      <c r="AQ214" s="3">
        <f t="shared" si="128"/>
        <v>0</v>
      </c>
      <c r="AR214" s="3">
        <f t="shared" si="128"/>
        <v>152</v>
      </c>
      <c r="AS214" s="3">
        <f t="shared" si="128"/>
        <v>0</v>
      </c>
      <c r="AT214" s="3">
        <f t="shared" si="128"/>
        <v>152</v>
      </c>
      <c r="AU214" s="3">
        <f t="shared" si="128"/>
        <v>0</v>
      </c>
      <c r="AV214" s="3">
        <f t="shared" si="128"/>
        <v>6</v>
      </c>
      <c r="AW214" s="3">
        <f t="shared" si="128"/>
        <v>6</v>
      </c>
      <c r="AX214" s="3">
        <f t="shared" si="128"/>
        <v>0</v>
      </c>
      <c r="AY214" s="3">
        <f t="shared" si="128"/>
        <v>6</v>
      </c>
      <c r="AZ214" s="3">
        <f t="shared" si="128"/>
        <v>0</v>
      </c>
      <c r="BA214" s="3">
        <f t="shared" si="128"/>
        <v>0</v>
      </c>
      <c r="BB214" s="3">
        <f t="shared" si="128"/>
        <v>0</v>
      </c>
      <c r="BC214" s="3">
        <f t="shared" si="128"/>
        <v>0</v>
      </c>
      <c r="BD214" s="3">
        <f t="shared" si="128"/>
        <v>0</v>
      </c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>
        <f>ROUND(SUMIF(AA205:AA212,"=64865444",FQ205:FQ212),0)</f>
        <v>0</v>
      </c>
      <c r="BY214" s="3">
        <f>ROUND(SUMIF(AA205:AA212,"=64865444",FR205:FR212),0)</f>
        <v>0</v>
      </c>
      <c r="BZ214" s="3">
        <f>ROUND(SUMIF(AA205:AA212,"=64865444",GL205:GL212),0)</f>
        <v>0</v>
      </c>
      <c r="CA214" s="3">
        <f>ROUND(SUMIF(AA205:AA212,"=64865444",GM205:GM212),0)</f>
        <v>152</v>
      </c>
      <c r="CB214" s="3">
        <f>ROUND(SUMIF(AA205:AA212,"=64865444",GN205:GN212),0)</f>
        <v>0</v>
      </c>
      <c r="CC214" s="3">
        <f>ROUND(SUMIF(AA205:AA212,"=64865444",GO205:GO212),0)</f>
        <v>152</v>
      </c>
      <c r="CD214" s="3">
        <f>ROUND(SUMIF(AA205:AA212,"=64865444",GP205:GP212),0)</f>
        <v>0</v>
      </c>
      <c r="CE214" s="3">
        <f>AC214-BX214</f>
        <v>6</v>
      </c>
      <c r="CF214" s="3">
        <f>AC214-BY214</f>
        <v>6</v>
      </c>
      <c r="CG214" s="3">
        <f>BX214-BZ214</f>
        <v>0</v>
      </c>
      <c r="CH214" s="3">
        <f>AC214-BX214-BY214+BZ214</f>
        <v>6</v>
      </c>
      <c r="CI214" s="3">
        <f>BY214-BZ214</f>
        <v>0</v>
      </c>
      <c r="CJ214" s="3">
        <f>ROUND(SUMIF(AA205:AA212,"=64865444",GX205:GX212),0)</f>
        <v>0</v>
      </c>
      <c r="CK214" s="3">
        <f>ROUND(SUMIF(AA205:AA212,"=64865444",GY205:GY212),0)</f>
        <v>0</v>
      </c>
      <c r="CL214" s="3">
        <f>ROUND(SUMIF(AA205:AA212,"=64865444",GZ205:GZ212),0)</f>
        <v>0</v>
      </c>
      <c r="CM214" s="3">
        <f>ROUND(SUMIF(AA205:AA212,"=64865444",HD205:HD212),0)</f>
        <v>0</v>
      </c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4">
        <f t="shared" ref="DG214:DL214" si="129">ROUND(DT214,0)</f>
        <v>2482</v>
      </c>
      <c r="DH214" s="4">
        <f t="shared" si="129"/>
        <v>90</v>
      </c>
      <c r="DI214" s="4">
        <f t="shared" si="129"/>
        <v>1195</v>
      </c>
      <c r="DJ214" s="4">
        <f t="shared" si="129"/>
        <v>344</v>
      </c>
      <c r="DK214" s="4">
        <f t="shared" si="129"/>
        <v>1197</v>
      </c>
      <c r="DL214" s="4">
        <f t="shared" si="129"/>
        <v>0</v>
      </c>
      <c r="DM214" s="4">
        <f>DZ214</f>
        <v>2.37</v>
      </c>
      <c r="DN214" s="4">
        <f>EA214</f>
        <v>0.59</v>
      </c>
      <c r="DO214" s="4">
        <f>ROUND(EB214,0)</f>
        <v>0</v>
      </c>
      <c r="DP214" s="4">
        <f>ROUND(EC214,0)</f>
        <v>1495</v>
      </c>
      <c r="DQ214" s="4">
        <f>ROUND(ED214,0)</f>
        <v>786</v>
      </c>
      <c r="DR214" s="4"/>
      <c r="DS214" s="4"/>
      <c r="DT214" s="4">
        <f>ROUND(SUMIF(AA205:AA212,"=64865442",O205:O212),0)</f>
        <v>2482</v>
      </c>
      <c r="DU214" s="4">
        <f>ROUND(SUMIF(AA205:AA212,"=64865442",P205:P212),0)</f>
        <v>90</v>
      </c>
      <c r="DV214" s="4">
        <f>ROUND(SUMIF(AA205:AA212,"=64865442",Q205:Q212),0)</f>
        <v>1195</v>
      </c>
      <c r="DW214" s="4">
        <f>ROUND(SUMIF(AA205:AA212,"=64865442",R205:R212),0)</f>
        <v>344</v>
      </c>
      <c r="DX214" s="4">
        <f>ROUND(SUMIF(AA205:AA212,"=64865442",S205:S212),0)</f>
        <v>1197</v>
      </c>
      <c r="DY214" s="4">
        <f>ROUND(SUMIF(AA205:AA212,"=64865442",T205:T212),0)</f>
        <v>0</v>
      </c>
      <c r="DZ214" s="4">
        <f>SUMIF(AA205:AA212,"=64865442",U205:U212)</f>
        <v>2.37</v>
      </c>
      <c r="EA214" s="4">
        <f>SUMIF(AA205:AA212,"=64865442",V205:V212)</f>
        <v>0.59</v>
      </c>
      <c r="EB214" s="4">
        <f>ROUND(SUMIF(AA205:AA212,"=64865442",W205:W212),0)</f>
        <v>0</v>
      </c>
      <c r="EC214" s="4">
        <f>ROUND(SUMIF(AA205:AA212,"=64865442",X205:X212),0)</f>
        <v>1495</v>
      </c>
      <c r="ED214" s="4">
        <f>ROUND(SUMIF(AA205:AA212,"=64865442",Y205:Y212),0)</f>
        <v>786</v>
      </c>
      <c r="EE214" s="4"/>
      <c r="EF214" s="4"/>
      <c r="EG214" s="4">
        <f t="shared" ref="EG214:EV214" si="130">ROUND(FP214,0)</f>
        <v>0</v>
      </c>
      <c r="EH214" s="4">
        <f t="shared" si="130"/>
        <v>0</v>
      </c>
      <c r="EI214" s="4">
        <f t="shared" si="130"/>
        <v>0</v>
      </c>
      <c r="EJ214" s="4">
        <f t="shared" si="130"/>
        <v>5313</v>
      </c>
      <c r="EK214" s="4">
        <f t="shared" si="130"/>
        <v>0</v>
      </c>
      <c r="EL214" s="4">
        <f t="shared" si="130"/>
        <v>5313</v>
      </c>
      <c r="EM214" s="4">
        <f t="shared" si="130"/>
        <v>0</v>
      </c>
      <c r="EN214" s="4">
        <f t="shared" si="130"/>
        <v>90</v>
      </c>
      <c r="EO214" s="4">
        <f t="shared" si="130"/>
        <v>90</v>
      </c>
      <c r="EP214" s="4">
        <f t="shared" si="130"/>
        <v>0</v>
      </c>
      <c r="EQ214" s="4">
        <f t="shared" si="130"/>
        <v>90</v>
      </c>
      <c r="ER214" s="4">
        <f t="shared" si="130"/>
        <v>0</v>
      </c>
      <c r="ES214" s="4">
        <f t="shared" si="130"/>
        <v>0</v>
      </c>
      <c r="ET214" s="4">
        <f t="shared" si="130"/>
        <v>0</v>
      </c>
      <c r="EU214" s="4">
        <f t="shared" si="130"/>
        <v>0</v>
      </c>
      <c r="EV214" s="4">
        <f t="shared" si="130"/>
        <v>0</v>
      </c>
      <c r="EW214" s="4"/>
      <c r="EX214" s="4"/>
      <c r="EY214" s="4"/>
      <c r="EZ214" s="4"/>
      <c r="FA214" s="4"/>
      <c r="FB214" s="4"/>
      <c r="FC214" s="4"/>
      <c r="FD214" s="4"/>
      <c r="FE214" s="4"/>
      <c r="FF214" s="4"/>
      <c r="FG214" s="4"/>
      <c r="FH214" s="4"/>
      <c r="FI214" s="4"/>
      <c r="FJ214" s="4"/>
      <c r="FK214" s="4"/>
      <c r="FL214" s="4"/>
      <c r="FM214" s="4"/>
      <c r="FN214" s="4"/>
      <c r="FO214" s="4"/>
      <c r="FP214" s="4">
        <f>ROUND(SUMIF(AA205:AA212,"=64865442",FQ205:FQ212),0)</f>
        <v>0</v>
      </c>
      <c r="FQ214" s="4">
        <f>ROUND(SUMIF(AA205:AA212,"=64865442",FR205:FR212),0)</f>
        <v>0</v>
      </c>
      <c r="FR214" s="4">
        <f>ROUND(SUMIF(AA205:AA212,"=64865442",GL205:GL212),0)</f>
        <v>0</v>
      </c>
      <c r="FS214" s="4">
        <f>ROUND(SUMIF(AA205:AA212,"=64865442",GM205:GM212),0)</f>
        <v>5313</v>
      </c>
      <c r="FT214" s="4">
        <f>ROUND(SUMIF(AA205:AA212,"=64865442",GN205:GN212),0)</f>
        <v>0</v>
      </c>
      <c r="FU214" s="4">
        <f>ROUND(SUMIF(AA205:AA212,"=64865442",GO205:GO212),0)</f>
        <v>5313</v>
      </c>
      <c r="FV214" s="4">
        <f>ROUND(SUMIF(AA205:AA212,"=64865442",GP205:GP212),0)</f>
        <v>0</v>
      </c>
      <c r="FW214" s="4">
        <f>DU214-FP214</f>
        <v>90</v>
      </c>
      <c r="FX214" s="4">
        <f>DU214-FQ214</f>
        <v>90</v>
      </c>
      <c r="FY214" s="4">
        <f>FP214-FR214</f>
        <v>0</v>
      </c>
      <c r="FZ214" s="4">
        <f>DU214-FP214-FQ214+FR214</f>
        <v>90</v>
      </c>
      <c r="GA214" s="4">
        <f>FQ214-FR214</f>
        <v>0</v>
      </c>
      <c r="GB214" s="4">
        <f>ROUND(SUMIF(AA205:AA212,"=64865442",GX205:GX212),0)</f>
        <v>0</v>
      </c>
      <c r="GC214" s="4">
        <f>ROUND(SUMIF(AA205:AA212,"=64865442",GY205:GY212),0)</f>
        <v>0</v>
      </c>
      <c r="GD214" s="4">
        <f>ROUND(SUMIF(AA205:AA212,"=64865442",GZ205:GZ212),0)</f>
        <v>0</v>
      </c>
      <c r="GE214" s="4">
        <f>ROUND(SUMIF(AA205:AA212,"=64865442",HD205:HD212),0)</f>
        <v>0</v>
      </c>
      <c r="GF214" s="4"/>
      <c r="GG214" s="4"/>
      <c r="GH214" s="4"/>
      <c r="GI214" s="4"/>
      <c r="GJ214" s="4"/>
      <c r="GK214" s="4"/>
      <c r="GL214" s="4"/>
      <c r="GM214" s="4"/>
      <c r="GN214" s="4"/>
      <c r="GO214" s="4"/>
      <c r="GP214" s="4"/>
      <c r="GQ214" s="4"/>
      <c r="GR214" s="4"/>
      <c r="GS214" s="4"/>
      <c r="GT214" s="4"/>
      <c r="GU214" s="4"/>
      <c r="GV214" s="4"/>
      <c r="GW214" s="4"/>
      <c r="GX214" s="4">
        <v>0</v>
      </c>
    </row>
    <row r="216" spans="1:255" x14ac:dyDescent="0.2">
      <c r="A216" s="5">
        <v>50</v>
      </c>
      <c r="B216" s="5">
        <v>0</v>
      </c>
      <c r="C216" s="5">
        <v>0</v>
      </c>
      <c r="D216" s="5">
        <v>1</v>
      </c>
      <c r="E216" s="5">
        <v>201</v>
      </c>
      <c r="F216" s="5">
        <f>ROUND(Source!O214,O216)</f>
        <v>107</v>
      </c>
      <c r="G216" s="5" t="s">
        <v>36</v>
      </c>
      <c r="H216" s="5" t="s">
        <v>37</v>
      </c>
      <c r="I216" s="5"/>
      <c r="J216" s="5"/>
      <c r="K216" s="5">
        <v>201</v>
      </c>
      <c r="L216" s="5">
        <v>1</v>
      </c>
      <c r="M216" s="5">
        <v>3</v>
      </c>
      <c r="N216" s="5" t="s">
        <v>3</v>
      </c>
      <c r="O216" s="5">
        <v>0</v>
      </c>
      <c r="P216" s="5">
        <f>ROUND(Source!DG214,O216)</f>
        <v>2482</v>
      </c>
      <c r="Q216" s="5"/>
      <c r="R216" s="5"/>
      <c r="S216" s="5"/>
      <c r="T216" s="5"/>
      <c r="U216" s="5"/>
      <c r="V216" s="5"/>
      <c r="W216" s="5">
        <v>106.94000000000001</v>
      </c>
      <c r="X216" s="5">
        <v>1</v>
      </c>
      <c r="Y216" s="5">
        <v>106.94000000000001</v>
      </c>
      <c r="Z216" s="5">
        <v>2482</v>
      </c>
      <c r="AA216" s="5">
        <v>1</v>
      </c>
      <c r="AB216" s="5">
        <v>2482</v>
      </c>
    </row>
    <row r="217" spans="1:255" x14ac:dyDescent="0.2">
      <c r="A217" s="5">
        <v>50</v>
      </c>
      <c r="B217" s="5">
        <v>0</v>
      </c>
      <c r="C217" s="5">
        <v>0</v>
      </c>
      <c r="D217" s="5">
        <v>1</v>
      </c>
      <c r="E217" s="5">
        <v>202</v>
      </c>
      <c r="F217" s="5">
        <f>ROUND(Source!P214,O217)</f>
        <v>6</v>
      </c>
      <c r="G217" s="5" t="s">
        <v>38</v>
      </c>
      <c r="H217" s="5" t="s">
        <v>39</v>
      </c>
      <c r="I217" s="5"/>
      <c r="J217" s="5"/>
      <c r="K217" s="5">
        <v>202</v>
      </c>
      <c r="L217" s="5">
        <v>2</v>
      </c>
      <c r="M217" s="5">
        <v>3</v>
      </c>
      <c r="N217" s="5" t="s">
        <v>3</v>
      </c>
      <c r="O217" s="5">
        <v>0</v>
      </c>
      <c r="P217" s="5">
        <f>ROUND(Source!DH214,O217)</f>
        <v>90</v>
      </c>
      <c r="Q217" s="5"/>
      <c r="R217" s="5"/>
      <c r="S217" s="5"/>
      <c r="T217" s="5"/>
      <c r="U217" s="5"/>
      <c r="V217" s="5"/>
      <c r="W217" s="5">
        <v>6.45</v>
      </c>
      <c r="X217" s="5">
        <v>1</v>
      </c>
      <c r="Y217" s="5">
        <v>6.45</v>
      </c>
      <c r="Z217" s="5">
        <v>90</v>
      </c>
      <c r="AA217" s="5">
        <v>1</v>
      </c>
      <c r="AB217" s="5">
        <v>90</v>
      </c>
    </row>
    <row r="218" spans="1:255" x14ac:dyDescent="0.2">
      <c r="A218" s="5">
        <v>50</v>
      </c>
      <c r="B218" s="5">
        <v>0</v>
      </c>
      <c r="C218" s="5">
        <v>0</v>
      </c>
      <c r="D218" s="5">
        <v>1</v>
      </c>
      <c r="E218" s="5">
        <v>222</v>
      </c>
      <c r="F218" s="5">
        <f>ROUND(Source!AO214,O218)</f>
        <v>0</v>
      </c>
      <c r="G218" s="5" t="s">
        <v>40</v>
      </c>
      <c r="H218" s="5" t="s">
        <v>41</v>
      </c>
      <c r="I218" s="5"/>
      <c r="J218" s="5"/>
      <c r="K218" s="5">
        <v>222</v>
      </c>
      <c r="L218" s="5">
        <v>3</v>
      </c>
      <c r="M218" s="5">
        <v>3</v>
      </c>
      <c r="N218" s="5" t="s">
        <v>3</v>
      </c>
      <c r="O218" s="5">
        <v>0</v>
      </c>
      <c r="P218" s="5">
        <f>ROUND(Source!EG214,O218)</f>
        <v>0</v>
      </c>
      <c r="Q218" s="5"/>
      <c r="R218" s="5"/>
      <c r="S218" s="5"/>
      <c r="T218" s="5"/>
      <c r="U218" s="5"/>
      <c r="V218" s="5"/>
      <c r="W218" s="5">
        <v>0</v>
      </c>
      <c r="X218" s="5">
        <v>1</v>
      </c>
      <c r="Y218" s="5">
        <v>0</v>
      </c>
      <c r="Z218" s="5">
        <v>0</v>
      </c>
      <c r="AA218" s="5">
        <v>1</v>
      </c>
      <c r="AB218" s="5">
        <v>0</v>
      </c>
    </row>
    <row r="219" spans="1:255" x14ac:dyDescent="0.2">
      <c r="A219" s="5">
        <v>50</v>
      </c>
      <c r="B219" s="5">
        <v>0</v>
      </c>
      <c r="C219" s="5">
        <v>0</v>
      </c>
      <c r="D219" s="5">
        <v>1</v>
      </c>
      <c r="E219" s="5">
        <v>225</v>
      </c>
      <c r="F219" s="5">
        <f>ROUND(Source!AV214,O219)</f>
        <v>6</v>
      </c>
      <c r="G219" s="5" t="s">
        <v>42</v>
      </c>
      <c r="H219" s="5" t="s">
        <v>43</v>
      </c>
      <c r="I219" s="5"/>
      <c r="J219" s="5"/>
      <c r="K219" s="5">
        <v>225</v>
      </c>
      <c r="L219" s="5">
        <v>4</v>
      </c>
      <c r="M219" s="5">
        <v>3</v>
      </c>
      <c r="N219" s="5" t="s">
        <v>3</v>
      </c>
      <c r="O219" s="5">
        <v>0</v>
      </c>
      <c r="P219" s="5">
        <f>ROUND(Source!EN214,O219)</f>
        <v>90</v>
      </c>
      <c r="Q219" s="5"/>
      <c r="R219" s="5"/>
      <c r="S219" s="5"/>
      <c r="T219" s="5"/>
      <c r="U219" s="5"/>
      <c r="V219" s="5"/>
      <c r="W219" s="5">
        <v>6.45</v>
      </c>
      <c r="X219" s="5">
        <v>1</v>
      </c>
      <c r="Y219" s="5">
        <v>6.45</v>
      </c>
      <c r="Z219" s="5">
        <v>90</v>
      </c>
      <c r="AA219" s="5">
        <v>1</v>
      </c>
      <c r="AB219" s="5">
        <v>90</v>
      </c>
    </row>
    <row r="220" spans="1:255" x14ac:dyDescent="0.2">
      <c r="A220" s="5">
        <v>50</v>
      </c>
      <c r="B220" s="5">
        <v>0</v>
      </c>
      <c r="C220" s="5">
        <v>0</v>
      </c>
      <c r="D220" s="5">
        <v>1</v>
      </c>
      <c r="E220" s="5">
        <v>226</v>
      </c>
      <c r="F220" s="5">
        <f>ROUND(Source!AW214,O220)</f>
        <v>6</v>
      </c>
      <c r="G220" s="5" t="s">
        <v>44</v>
      </c>
      <c r="H220" s="5" t="s">
        <v>45</v>
      </c>
      <c r="I220" s="5"/>
      <c r="J220" s="5"/>
      <c r="K220" s="5">
        <v>226</v>
      </c>
      <c r="L220" s="5">
        <v>5</v>
      </c>
      <c r="M220" s="5">
        <v>3</v>
      </c>
      <c r="N220" s="5" t="s">
        <v>3</v>
      </c>
      <c r="O220" s="5">
        <v>0</v>
      </c>
      <c r="P220" s="5">
        <f>ROUND(Source!EO214,O220)</f>
        <v>90</v>
      </c>
      <c r="Q220" s="5"/>
      <c r="R220" s="5"/>
      <c r="S220" s="5"/>
      <c r="T220" s="5"/>
      <c r="U220" s="5"/>
      <c r="V220" s="5"/>
      <c r="W220" s="5">
        <v>6.45</v>
      </c>
      <c r="X220" s="5">
        <v>1</v>
      </c>
      <c r="Y220" s="5">
        <v>6.45</v>
      </c>
      <c r="Z220" s="5">
        <v>90</v>
      </c>
      <c r="AA220" s="5">
        <v>1</v>
      </c>
      <c r="AB220" s="5">
        <v>90</v>
      </c>
    </row>
    <row r="221" spans="1:255" x14ac:dyDescent="0.2">
      <c r="A221" s="5">
        <v>50</v>
      </c>
      <c r="B221" s="5">
        <v>0</v>
      </c>
      <c r="C221" s="5">
        <v>0</v>
      </c>
      <c r="D221" s="5">
        <v>1</v>
      </c>
      <c r="E221" s="5">
        <v>227</v>
      </c>
      <c r="F221" s="5">
        <f>ROUND(Source!AX214,O221)</f>
        <v>0</v>
      </c>
      <c r="G221" s="5" t="s">
        <v>46</v>
      </c>
      <c r="H221" s="5" t="s">
        <v>47</v>
      </c>
      <c r="I221" s="5"/>
      <c r="J221" s="5"/>
      <c r="K221" s="5">
        <v>227</v>
      </c>
      <c r="L221" s="5">
        <v>6</v>
      </c>
      <c r="M221" s="5">
        <v>3</v>
      </c>
      <c r="N221" s="5" t="s">
        <v>3</v>
      </c>
      <c r="O221" s="5">
        <v>0</v>
      </c>
      <c r="P221" s="5">
        <f>ROUND(Source!EP214,O221)</f>
        <v>0</v>
      </c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>
        <v>0</v>
      </c>
      <c r="AA221" s="5">
        <v>1</v>
      </c>
      <c r="AB221" s="5">
        <v>0</v>
      </c>
    </row>
    <row r="222" spans="1:255" x14ac:dyDescent="0.2">
      <c r="A222" s="5">
        <v>50</v>
      </c>
      <c r="B222" s="5">
        <v>0</v>
      </c>
      <c r="C222" s="5">
        <v>0</v>
      </c>
      <c r="D222" s="5">
        <v>1</v>
      </c>
      <c r="E222" s="5">
        <v>228</v>
      </c>
      <c r="F222" s="5">
        <f>ROUND(Source!AY214,O222)</f>
        <v>6</v>
      </c>
      <c r="G222" s="5" t="s">
        <v>48</v>
      </c>
      <c r="H222" s="5" t="s">
        <v>49</v>
      </c>
      <c r="I222" s="5"/>
      <c r="J222" s="5"/>
      <c r="K222" s="5">
        <v>228</v>
      </c>
      <c r="L222" s="5">
        <v>7</v>
      </c>
      <c r="M222" s="5">
        <v>3</v>
      </c>
      <c r="N222" s="5" t="s">
        <v>3</v>
      </c>
      <c r="O222" s="5">
        <v>0</v>
      </c>
      <c r="P222" s="5">
        <f>ROUND(Source!EQ214,O222)</f>
        <v>90</v>
      </c>
      <c r="Q222" s="5"/>
      <c r="R222" s="5"/>
      <c r="S222" s="5"/>
      <c r="T222" s="5"/>
      <c r="U222" s="5"/>
      <c r="V222" s="5"/>
      <c r="W222" s="5">
        <v>6.45</v>
      </c>
      <c r="X222" s="5">
        <v>1</v>
      </c>
      <c r="Y222" s="5">
        <v>6.45</v>
      </c>
      <c r="Z222" s="5">
        <v>90</v>
      </c>
      <c r="AA222" s="5">
        <v>1</v>
      </c>
      <c r="AB222" s="5">
        <v>90</v>
      </c>
    </row>
    <row r="223" spans="1:255" x14ac:dyDescent="0.2">
      <c r="A223" s="5">
        <v>50</v>
      </c>
      <c r="B223" s="5">
        <v>0</v>
      </c>
      <c r="C223" s="5">
        <v>0</v>
      </c>
      <c r="D223" s="5">
        <v>1</v>
      </c>
      <c r="E223" s="5">
        <v>216</v>
      </c>
      <c r="F223" s="5">
        <f>ROUND(Source!AP214,O223)</f>
        <v>0</v>
      </c>
      <c r="G223" s="5" t="s">
        <v>50</v>
      </c>
      <c r="H223" s="5" t="s">
        <v>51</v>
      </c>
      <c r="I223" s="5"/>
      <c r="J223" s="5"/>
      <c r="K223" s="5">
        <v>216</v>
      </c>
      <c r="L223" s="5">
        <v>8</v>
      </c>
      <c r="M223" s="5">
        <v>3</v>
      </c>
      <c r="N223" s="5" t="s">
        <v>3</v>
      </c>
      <c r="O223" s="5">
        <v>0</v>
      </c>
      <c r="P223" s="5">
        <f>ROUND(Source!EH214,O223)</f>
        <v>0</v>
      </c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>
        <v>0</v>
      </c>
      <c r="AA223" s="5">
        <v>1</v>
      </c>
      <c r="AB223" s="5">
        <v>0</v>
      </c>
    </row>
    <row r="224" spans="1:255" x14ac:dyDescent="0.2">
      <c r="A224" s="5">
        <v>50</v>
      </c>
      <c r="B224" s="5">
        <v>0</v>
      </c>
      <c r="C224" s="5">
        <v>0</v>
      </c>
      <c r="D224" s="5">
        <v>1</v>
      </c>
      <c r="E224" s="5">
        <v>223</v>
      </c>
      <c r="F224" s="5">
        <f>ROUND(Source!AQ214,O224)</f>
        <v>0</v>
      </c>
      <c r="G224" s="5" t="s">
        <v>52</v>
      </c>
      <c r="H224" s="5" t="s">
        <v>53</v>
      </c>
      <c r="I224" s="5"/>
      <c r="J224" s="5"/>
      <c r="K224" s="5">
        <v>223</v>
      </c>
      <c r="L224" s="5">
        <v>9</v>
      </c>
      <c r="M224" s="5">
        <v>3</v>
      </c>
      <c r="N224" s="5" t="s">
        <v>3</v>
      </c>
      <c r="O224" s="5">
        <v>0</v>
      </c>
      <c r="P224" s="5">
        <f>ROUND(Source!EI214,O224)</f>
        <v>0</v>
      </c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>
        <v>0</v>
      </c>
      <c r="AA224" s="5">
        <v>1</v>
      </c>
      <c r="AB224" s="5">
        <v>0</v>
      </c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229</v>
      </c>
      <c r="F225" s="5">
        <f>ROUND(Source!AZ214,O225)</f>
        <v>0</v>
      </c>
      <c r="G225" s="5" t="s">
        <v>54</v>
      </c>
      <c r="H225" s="5" t="s">
        <v>55</v>
      </c>
      <c r="I225" s="5"/>
      <c r="J225" s="5"/>
      <c r="K225" s="5">
        <v>229</v>
      </c>
      <c r="L225" s="5">
        <v>10</v>
      </c>
      <c r="M225" s="5">
        <v>3</v>
      </c>
      <c r="N225" s="5" t="s">
        <v>3</v>
      </c>
      <c r="O225" s="5">
        <v>0</v>
      </c>
      <c r="P225" s="5">
        <f>ROUND(Source!ER214,O225)</f>
        <v>0</v>
      </c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>
        <v>0</v>
      </c>
      <c r="AA225" s="5">
        <v>1</v>
      </c>
      <c r="AB225" s="5">
        <v>0</v>
      </c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203</v>
      </c>
      <c r="F226" s="5">
        <f>ROUND(Source!Q214,O226)</f>
        <v>77</v>
      </c>
      <c r="G226" s="5" t="s">
        <v>30</v>
      </c>
      <c r="H226" s="5" t="s">
        <v>56</v>
      </c>
      <c r="I226" s="5"/>
      <c r="J226" s="5"/>
      <c r="K226" s="5">
        <v>203</v>
      </c>
      <c r="L226" s="5">
        <v>11</v>
      </c>
      <c r="M226" s="5">
        <v>3</v>
      </c>
      <c r="N226" s="5" t="s">
        <v>3</v>
      </c>
      <c r="O226" s="5">
        <v>0</v>
      </c>
      <c r="P226" s="5">
        <f>ROUND(Source!DI214,O226)</f>
        <v>1195</v>
      </c>
      <c r="Q226" s="5"/>
      <c r="R226" s="5"/>
      <c r="S226" s="5"/>
      <c r="T226" s="5"/>
      <c r="U226" s="5"/>
      <c r="V226" s="5"/>
      <c r="W226" s="5">
        <v>76.98</v>
      </c>
      <c r="X226" s="5">
        <v>1</v>
      </c>
      <c r="Y226" s="5">
        <v>76.98</v>
      </c>
      <c r="Z226" s="5">
        <v>1195</v>
      </c>
      <c r="AA226" s="5">
        <v>1</v>
      </c>
      <c r="AB226" s="5">
        <v>1195</v>
      </c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231</v>
      </c>
      <c r="F227" s="5">
        <f>ROUND(Source!BB214,O227)</f>
        <v>0</v>
      </c>
      <c r="G227" s="5" t="s">
        <v>57</v>
      </c>
      <c r="H227" s="5" t="s">
        <v>58</v>
      </c>
      <c r="I227" s="5"/>
      <c r="J227" s="5"/>
      <c r="K227" s="5">
        <v>231</v>
      </c>
      <c r="L227" s="5">
        <v>12</v>
      </c>
      <c r="M227" s="5">
        <v>3</v>
      </c>
      <c r="N227" s="5" t="s">
        <v>3</v>
      </c>
      <c r="O227" s="5">
        <v>0</v>
      </c>
      <c r="P227" s="5">
        <f>ROUND(Source!ET214,O227)</f>
        <v>0</v>
      </c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>
        <v>0</v>
      </c>
      <c r="AA227" s="5">
        <v>1</v>
      </c>
      <c r="AB227" s="5">
        <v>0</v>
      </c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204</v>
      </c>
      <c r="F228" s="5">
        <f>ROUND(Source!R214,O228)</f>
        <v>7</v>
      </c>
      <c r="G228" s="5" t="s">
        <v>59</v>
      </c>
      <c r="H228" s="5" t="s">
        <v>60</v>
      </c>
      <c r="I228" s="5"/>
      <c r="J228" s="5"/>
      <c r="K228" s="5">
        <v>204</v>
      </c>
      <c r="L228" s="5">
        <v>13</v>
      </c>
      <c r="M228" s="5">
        <v>3</v>
      </c>
      <c r="N228" s="5" t="s">
        <v>3</v>
      </c>
      <c r="O228" s="5">
        <v>0</v>
      </c>
      <c r="P228" s="5">
        <f>ROUND(Source!DJ214,O228)</f>
        <v>344</v>
      </c>
      <c r="Q228" s="5"/>
      <c r="R228" s="5"/>
      <c r="S228" s="5"/>
      <c r="T228" s="5"/>
      <c r="U228" s="5"/>
      <c r="V228" s="5"/>
      <c r="W228" s="5">
        <v>6.76</v>
      </c>
      <c r="X228" s="5">
        <v>1</v>
      </c>
      <c r="Y228" s="5">
        <v>6.76</v>
      </c>
      <c r="Z228" s="5">
        <v>344</v>
      </c>
      <c r="AA228" s="5">
        <v>1</v>
      </c>
      <c r="AB228" s="5">
        <v>344</v>
      </c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205</v>
      </c>
      <c r="F229" s="5">
        <f>ROUND(Source!S214,O229)</f>
        <v>24</v>
      </c>
      <c r="G229" s="5" t="s">
        <v>61</v>
      </c>
      <c r="H229" s="5" t="s">
        <v>62</v>
      </c>
      <c r="I229" s="5"/>
      <c r="J229" s="5"/>
      <c r="K229" s="5">
        <v>205</v>
      </c>
      <c r="L229" s="5">
        <v>14</v>
      </c>
      <c r="M229" s="5">
        <v>3</v>
      </c>
      <c r="N229" s="5" t="s">
        <v>3</v>
      </c>
      <c r="O229" s="5">
        <v>0</v>
      </c>
      <c r="P229" s="5">
        <f>ROUND(Source!DK214,O229)</f>
        <v>1197</v>
      </c>
      <c r="Q229" s="5"/>
      <c r="R229" s="5"/>
      <c r="S229" s="5"/>
      <c r="T229" s="5"/>
      <c r="U229" s="5"/>
      <c r="V229" s="5"/>
      <c r="W229" s="5">
        <v>23.51</v>
      </c>
      <c r="X229" s="5">
        <v>1</v>
      </c>
      <c r="Y229" s="5">
        <v>23.51</v>
      </c>
      <c r="Z229" s="5">
        <v>1197</v>
      </c>
      <c r="AA229" s="5">
        <v>1</v>
      </c>
      <c r="AB229" s="5">
        <v>1197</v>
      </c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232</v>
      </c>
      <c r="F230" s="5">
        <f>ROUND(Source!BC214,O230)</f>
        <v>0</v>
      </c>
      <c r="G230" s="5" t="s">
        <v>63</v>
      </c>
      <c r="H230" s="5" t="s">
        <v>64</v>
      </c>
      <c r="I230" s="5"/>
      <c r="J230" s="5"/>
      <c r="K230" s="5">
        <v>232</v>
      </c>
      <c r="L230" s="5">
        <v>15</v>
      </c>
      <c r="M230" s="5">
        <v>3</v>
      </c>
      <c r="N230" s="5" t="s">
        <v>3</v>
      </c>
      <c r="O230" s="5">
        <v>0</v>
      </c>
      <c r="P230" s="5">
        <f>ROUND(Source!EU214,O230)</f>
        <v>0</v>
      </c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>
        <v>0</v>
      </c>
      <c r="AA230" s="5">
        <v>1</v>
      </c>
      <c r="AB230" s="5">
        <v>0</v>
      </c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214</v>
      </c>
      <c r="F231" s="5">
        <f>ROUND(Source!AS214,O231)</f>
        <v>0</v>
      </c>
      <c r="G231" s="5" t="s">
        <v>65</v>
      </c>
      <c r="H231" s="5" t="s">
        <v>66</v>
      </c>
      <c r="I231" s="5"/>
      <c r="J231" s="5"/>
      <c r="K231" s="5">
        <v>214</v>
      </c>
      <c r="L231" s="5">
        <v>16</v>
      </c>
      <c r="M231" s="5">
        <v>3</v>
      </c>
      <c r="N231" s="5" t="s">
        <v>3</v>
      </c>
      <c r="O231" s="5">
        <v>0</v>
      </c>
      <c r="P231" s="5">
        <f>ROUND(Source!EK214,O231)</f>
        <v>0</v>
      </c>
      <c r="Q231" s="5"/>
      <c r="R231" s="5"/>
      <c r="S231" s="5"/>
      <c r="T231" s="5"/>
      <c r="U231" s="5"/>
      <c r="V231" s="5"/>
      <c r="W231" s="5">
        <v>0</v>
      </c>
      <c r="X231" s="5">
        <v>1</v>
      </c>
      <c r="Y231" s="5">
        <v>0</v>
      </c>
      <c r="Z231" s="5">
        <v>0</v>
      </c>
      <c r="AA231" s="5">
        <v>1</v>
      </c>
      <c r="AB231" s="5">
        <v>0</v>
      </c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215</v>
      </c>
      <c r="F232" s="5">
        <f>ROUND(Source!AT214,O232)</f>
        <v>152</v>
      </c>
      <c r="G232" s="5" t="s">
        <v>67</v>
      </c>
      <c r="H232" s="5" t="s">
        <v>68</v>
      </c>
      <c r="I232" s="5"/>
      <c r="J232" s="5"/>
      <c r="K232" s="5">
        <v>215</v>
      </c>
      <c r="L232" s="5">
        <v>17</v>
      </c>
      <c r="M232" s="5">
        <v>3</v>
      </c>
      <c r="N232" s="5" t="s">
        <v>3</v>
      </c>
      <c r="O232" s="5">
        <v>0</v>
      </c>
      <c r="P232" s="5">
        <f>ROUND(Source!EL214,O232)</f>
        <v>5313</v>
      </c>
      <c r="Q232" s="5"/>
      <c r="R232" s="5"/>
      <c r="S232" s="5"/>
      <c r="T232" s="5"/>
      <c r="U232" s="5"/>
      <c r="V232" s="5"/>
      <c r="W232" s="5">
        <v>151.74</v>
      </c>
      <c r="X232" s="5">
        <v>1</v>
      </c>
      <c r="Y232" s="5">
        <v>151.74</v>
      </c>
      <c r="Z232" s="5">
        <v>5313</v>
      </c>
      <c r="AA232" s="5">
        <v>1</v>
      </c>
      <c r="AB232" s="5">
        <v>5313</v>
      </c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217</v>
      </c>
      <c r="F233" s="5">
        <f>ROUND(Source!AU214,O233)</f>
        <v>0</v>
      </c>
      <c r="G233" s="5" t="s">
        <v>69</v>
      </c>
      <c r="H233" s="5" t="s">
        <v>70</v>
      </c>
      <c r="I233" s="5"/>
      <c r="J233" s="5"/>
      <c r="K233" s="5">
        <v>217</v>
      </c>
      <c r="L233" s="5">
        <v>18</v>
      </c>
      <c r="M233" s="5">
        <v>3</v>
      </c>
      <c r="N233" s="5" t="s">
        <v>3</v>
      </c>
      <c r="O233" s="5">
        <v>0</v>
      </c>
      <c r="P233" s="5">
        <f>ROUND(Source!EM214,O233)</f>
        <v>0</v>
      </c>
      <c r="Q233" s="5"/>
      <c r="R233" s="5"/>
      <c r="S233" s="5"/>
      <c r="T233" s="5"/>
      <c r="U233" s="5"/>
      <c r="V233" s="5"/>
      <c r="W233" s="5">
        <v>0</v>
      </c>
      <c r="X233" s="5">
        <v>1</v>
      </c>
      <c r="Y233" s="5">
        <v>0</v>
      </c>
      <c r="Z233" s="5">
        <v>0</v>
      </c>
      <c r="AA233" s="5">
        <v>1</v>
      </c>
      <c r="AB233" s="5">
        <v>0</v>
      </c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230</v>
      </c>
      <c r="F234" s="5">
        <f>ROUND(Source!BA214,O234)</f>
        <v>0</v>
      </c>
      <c r="G234" s="5" t="s">
        <v>71</v>
      </c>
      <c r="H234" s="5" t="s">
        <v>72</v>
      </c>
      <c r="I234" s="5"/>
      <c r="J234" s="5"/>
      <c r="K234" s="5">
        <v>230</v>
      </c>
      <c r="L234" s="5">
        <v>19</v>
      </c>
      <c r="M234" s="5">
        <v>3</v>
      </c>
      <c r="N234" s="5" t="s">
        <v>3</v>
      </c>
      <c r="O234" s="5">
        <v>0</v>
      </c>
      <c r="P234" s="5">
        <f>ROUND(Source!ES214,O234)</f>
        <v>0</v>
      </c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>
        <v>0</v>
      </c>
      <c r="AA234" s="5">
        <v>1</v>
      </c>
      <c r="AB234" s="5">
        <v>0</v>
      </c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206</v>
      </c>
      <c r="F235" s="5">
        <f>ROUND(Source!T214,O235)</f>
        <v>0</v>
      </c>
      <c r="G235" s="5" t="s">
        <v>73</v>
      </c>
      <c r="H235" s="5" t="s">
        <v>74</v>
      </c>
      <c r="I235" s="5"/>
      <c r="J235" s="5"/>
      <c r="K235" s="5">
        <v>206</v>
      </c>
      <c r="L235" s="5">
        <v>20</v>
      </c>
      <c r="M235" s="5">
        <v>3</v>
      </c>
      <c r="N235" s="5" t="s">
        <v>3</v>
      </c>
      <c r="O235" s="5">
        <v>0</v>
      </c>
      <c r="P235" s="5">
        <f>ROUND(Source!DL214,O235)</f>
        <v>0</v>
      </c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>
        <v>0</v>
      </c>
      <c r="AA235" s="5">
        <v>1</v>
      </c>
      <c r="AB235" s="5">
        <v>0</v>
      </c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207</v>
      </c>
      <c r="F236" s="5">
        <f>ROUND(Source!U214,O236)</f>
        <v>2.37</v>
      </c>
      <c r="G236" s="5" t="s">
        <v>75</v>
      </c>
      <c r="H236" s="5" t="s">
        <v>76</v>
      </c>
      <c r="I236" s="5"/>
      <c r="J236" s="5"/>
      <c r="K236" s="5">
        <v>207</v>
      </c>
      <c r="L236" s="5">
        <v>21</v>
      </c>
      <c r="M236" s="5">
        <v>3</v>
      </c>
      <c r="N236" s="5" t="s">
        <v>3</v>
      </c>
      <c r="O236" s="5">
        <v>7</v>
      </c>
      <c r="P236" s="5">
        <f>ROUND(Source!DM214,O236)</f>
        <v>2.37</v>
      </c>
      <c r="Q236" s="5"/>
      <c r="R236" s="5"/>
      <c r="S236" s="5"/>
      <c r="T236" s="5"/>
      <c r="U236" s="5"/>
      <c r="V236" s="5"/>
      <c r="W236" s="5">
        <v>2.37</v>
      </c>
      <c r="X236" s="5">
        <v>1</v>
      </c>
      <c r="Y236" s="5">
        <v>2.37</v>
      </c>
      <c r="Z236" s="5">
        <v>2.37</v>
      </c>
      <c r="AA236" s="5">
        <v>1</v>
      </c>
      <c r="AB236" s="5">
        <v>2.37</v>
      </c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208</v>
      </c>
      <c r="F237" s="5">
        <f>ROUND(Source!V214,O237)</f>
        <v>0.59</v>
      </c>
      <c r="G237" s="5" t="s">
        <v>77</v>
      </c>
      <c r="H237" s="5" t="s">
        <v>78</v>
      </c>
      <c r="I237" s="5"/>
      <c r="J237" s="5"/>
      <c r="K237" s="5">
        <v>208</v>
      </c>
      <c r="L237" s="5">
        <v>22</v>
      </c>
      <c r="M237" s="5">
        <v>3</v>
      </c>
      <c r="N237" s="5" t="s">
        <v>3</v>
      </c>
      <c r="O237" s="5">
        <v>7</v>
      </c>
      <c r="P237" s="5">
        <f>ROUND(Source!DN214,O237)</f>
        <v>0.59</v>
      </c>
      <c r="Q237" s="5"/>
      <c r="R237" s="5"/>
      <c r="S237" s="5"/>
      <c r="T237" s="5"/>
      <c r="U237" s="5"/>
      <c r="V237" s="5"/>
      <c r="W237" s="5">
        <v>0.59</v>
      </c>
      <c r="X237" s="5">
        <v>1</v>
      </c>
      <c r="Y237" s="5">
        <v>0.59</v>
      </c>
      <c r="Z237" s="5">
        <v>0.59</v>
      </c>
      <c r="AA237" s="5">
        <v>1</v>
      </c>
      <c r="AB237" s="5">
        <v>0.59</v>
      </c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209</v>
      </c>
      <c r="F238" s="5">
        <f>ROUND(Source!W214,O238)</f>
        <v>0</v>
      </c>
      <c r="G238" s="5" t="s">
        <v>79</v>
      </c>
      <c r="H238" s="5" t="s">
        <v>80</v>
      </c>
      <c r="I238" s="5"/>
      <c r="J238" s="5"/>
      <c r="K238" s="5">
        <v>209</v>
      </c>
      <c r="L238" s="5">
        <v>23</v>
      </c>
      <c r="M238" s="5">
        <v>3</v>
      </c>
      <c r="N238" s="5" t="s">
        <v>3</v>
      </c>
      <c r="O238" s="5">
        <v>0</v>
      </c>
      <c r="P238" s="5">
        <f>ROUND(Source!DO214,O238)</f>
        <v>0</v>
      </c>
      <c r="Q238" s="5"/>
      <c r="R238" s="5"/>
      <c r="S238" s="5"/>
      <c r="T238" s="5"/>
      <c r="U238" s="5"/>
      <c r="V238" s="5"/>
      <c r="W238" s="5">
        <v>0</v>
      </c>
      <c r="X238" s="5">
        <v>1</v>
      </c>
      <c r="Y238" s="5">
        <v>0</v>
      </c>
      <c r="Z238" s="5">
        <v>0</v>
      </c>
      <c r="AA238" s="5">
        <v>1</v>
      </c>
      <c r="AB238" s="5">
        <v>0</v>
      </c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233</v>
      </c>
      <c r="F239" s="5">
        <f>ROUND(Source!BD214,O239)</f>
        <v>0</v>
      </c>
      <c r="G239" s="5" t="s">
        <v>81</v>
      </c>
      <c r="H239" s="5" t="s">
        <v>82</v>
      </c>
      <c r="I239" s="5"/>
      <c r="J239" s="5"/>
      <c r="K239" s="5">
        <v>233</v>
      </c>
      <c r="L239" s="5">
        <v>24</v>
      </c>
      <c r="M239" s="5">
        <v>3</v>
      </c>
      <c r="N239" s="5" t="s">
        <v>3</v>
      </c>
      <c r="O239" s="5">
        <v>0</v>
      </c>
      <c r="P239" s="5">
        <f>ROUND(Source!EV214,O239)</f>
        <v>0</v>
      </c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>
        <v>0</v>
      </c>
      <c r="AA239" s="5">
        <v>1</v>
      </c>
      <c r="AB239" s="5">
        <v>0</v>
      </c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210</v>
      </c>
      <c r="F240" s="5">
        <f>ROUND(Source!X214,O240)</f>
        <v>29</v>
      </c>
      <c r="G240" s="5" t="s">
        <v>83</v>
      </c>
      <c r="H240" s="5" t="s">
        <v>84</v>
      </c>
      <c r="I240" s="5"/>
      <c r="J240" s="5"/>
      <c r="K240" s="5">
        <v>210</v>
      </c>
      <c r="L240" s="5">
        <v>25</v>
      </c>
      <c r="M240" s="5">
        <v>3</v>
      </c>
      <c r="N240" s="5" t="s">
        <v>3</v>
      </c>
      <c r="O240" s="5">
        <v>0</v>
      </c>
      <c r="P240" s="5">
        <f>ROUND(Source!DP214,O240)</f>
        <v>1495</v>
      </c>
      <c r="Q240" s="5"/>
      <c r="R240" s="5"/>
      <c r="S240" s="5"/>
      <c r="T240" s="5"/>
      <c r="U240" s="5"/>
      <c r="V240" s="5"/>
      <c r="W240" s="5">
        <v>29.36</v>
      </c>
      <c r="X240" s="5">
        <v>1</v>
      </c>
      <c r="Y240" s="5">
        <v>29.36</v>
      </c>
      <c r="Z240" s="5">
        <v>1495</v>
      </c>
      <c r="AA240" s="5">
        <v>1</v>
      </c>
      <c r="AB240" s="5">
        <v>1495</v>
      </c>
    </row>
    <row r="241" spans="1:206" x14ac:dyDescent="0.2">
      <c r="A241" s="5">
        <v>50</v>
      </c>
      <c r="B241" s="5">
        <v>0</v>
      </c>
      <c r="C241" s="5">
        <v>0</v>
      </c>
      <c r="D241" s="5">
        <v>1</v>
      </c>
      <c r="E241" s="5">
        <v>211</v>
      </c>
      <c r="F241" s="5">
        <f>ROUND(Source!Y214,O241)</f>
        <v>15</v>
      </c>
      <c r="G241" s="5" t="s">
        <v>85</v>
      </c>
      <c r="H241" s="5" t="s">
        <v>86</v>
      </c>
      <c r="I241" s="5"/>
      <c r="J241" s="5"/>
      <c r="K241" s="5">
        <v>211</v>
      </c>
      <c r="L241" s="5">
        <v>26</v>
      </c>
      <c r="M241" s="5">
        <v>3</v>
      </c>
      <c r="N241" s="5" t="s">
        <v>3</v>
      </c>
      <c r="O241" s="5">
        <v>0</v>
      </c>
      <c r="P241" s="5">
        <f>ROUND(Source!DQ214,O241)</f>
        <v>786</v>
      </c>
      <c r="Q241" s="5"/>
      <c r="R241" s="5"/>
      <c r="S241" s="5"/>
      <c r="T241" s="5"/>
      <c r="U241" s="5"/>
      <c r="V241" s="5"/>
      <c r="W241" s="5">
        <v>15.44</v>
      </c>
      <c r="X241" s="5">
        <v>1</v>
      </c>
      <c r="Y241" s="5">
        <v>15.44</v>
      </c>
      <c r="Z241" s="5">
        <v>786</v>
      </c>
      <c r="AA241" s="5">
        <v>1</v>
      </c>
      <c r="AB241" s="5">
        <v>786</v>
      </c>
    </row>
    <row r="242" spans="1:206" x14ac:dyDescent="0.2">
      <c r="A242" s="5">
        <v>50</v>
      </c>
      <c r="B242" s="5">
        <v>0</v>
      </c>
      <c r="C242" s="5">
        <v>0</v>
      </c>
      <c r="D242" s="5">
        <v>1</v>
      </c>
      <c r="E242" s="5">
        <v>224</v>
      </c>
      <c r="F242" s="5">
        <f>ROUND(Source!AR214,O242)</f>
        <v>152</v>
      </c>
      <c r="G242" s="5" t="s">
        <v>87</v>
      </c>
      <c r="H242" s="5" t="s">
        <v>88</v>
      </c>
      <c r="I242" s="5"/>
      <c r="J242" s="5"/>
      <c r="K242" s="5">
        <v>224</v>
      </c>
      <c r="L242" s="5">
        <v>27</v>
      </c>
      <c r="M242" s="5">
        <v>3</v>
      </c>
      <c r="N242" s="5" t="s">
        <v>3</v>
      </c>
      <c r="O242" s="5">
        <v>0</v>
      </c>
      <c r="P242" s="5">
        <f>ROUND(Source!EJ214,O242)</f>
        <v>5313</v>
      </c>
      <c r="Q242" s="5"/>
      <c r="R242" s="5"/>
      <c r="S242" s="5"/>
      <c r="T242" s="5"/>
      <c r="U242" s="5"/>
      <c r="V242" s="5"/>
      <c r="W242" s="5">
        <v>151.74</v>
      </c>
      <c r="X242" s="5">
        <v>1</v>
      </c>
      <c r="Y242" s="5">
        <v>151.74</v>
      </c>
      <c r="Z242" s="5">
        <v>5313</v>
      </c>
      <c r="AA242" s="5">
        <v>1</v>
      </c>
      <c r="AB242" s="5">
        <v>5313</v>
      </c>
    </row>
    <row r="244" spans="1:206" x14ac:dyDescent="0.2">
      <c r="A244" s="3">
        <v>51</v>
      </c>
      <c r="B244" s="3">
        <f>B160</f>
        <v>1</v>
      </c>
      <c r="C244" s="3">
        <f>A160</f>
        <v>4</v>
      </c>
      <c r="D244" s="3">
        <f>ROW(A160)</f>
        <v>160</v>
      </c>
      <c r="E244" s="3"/>
      <c r="F244" s="3" t="str">
        <f>IF(F160&lt;&gt;"",F160,"")</f>
        <v>Новый раздел</v>
      </c>
      <c r="G244" s="3" t="str">
        <f>IF(G160&lt;&gt;"",G160,"")</f>
        <v>ЗПП</v>
      </c>
      <c r="H244" s="3">
        <v>0</v>
      </c>
      <c r="I244" s="3"/>
      <c r="J244" s="3"/>
      <c r="K244" s="3"/>
      <c r="L244" s="3"/>
      <c r="M244" s="3"/>
      <c r="N244" s="3"/>
      <c r="O244" s="3">
        <f t="shared" ref="O244:T244" si="131">ROUND(O171+O214+AB244,0)</f>
        <v>2209304</v>
      </c>
      <c r="P244" s="3">
        <f t="shared" si="131"/>
        <v>2209203</v>
      </c>
      <c r="Q244" s="3">
        <f t="shared" si="131"/>
        <v>77</v>
      </c>
      <c r="R244" s="3">
        <f t="shared" si="131"/>
        <v>7</v>
      </c>
      <c r="S244" s="3">
        <f t="shared" si="131"/>
        <v>24</v>
      </c>
      <c r="T244" s="3">
        <f t="shared" si="131"/>
        <v>0</v>
      </c>
      <c r="U244" s="3">
        <f>U171+U214+AH244</f>
        <v>2.37</v>
      </c>
      <c r="V244" s="3">
        <f>V171+V214+AI244</f>
        <v>0.59</v>
      </c>
      <c r="W244" s="3">
        <f>ROUND(W171+W214+AJ244,0)</f>
        <v>0</v>
      </c>
      <c r="X244" s="3">
        <f>ROUND(X171+X214+AK244,0)</f>
        <v>29</v>
      </c>
      <c r="Y244" s="3">
        <f>ROUND(Y171+Y214+AL244,0)</f>
        <v>15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>
        <f t="shared" ref="AO244:BD244" si="132">ROUND(AO171+AO214+BX244,0)</f>
        <v>0</v>
      </c>
      <c r="AP244" s="3">
        <f t="shared" si="132"/>
        <v>2209197</v>
      </c>
      <c r="AQ244" s="3">
        <f t="shared" si="132"/>
        <v>0</v>
      </c>
      <c r="AR244" s="3">
        <f t="shared" si="132"/>
        <v>2209349</v>
      </c>
      <c r="AS244" s="3">
        <f t="shared" si="132"/>
        <v>0</v>
      </c>
      <c r="AT244" s="3">
        <f t="shared" si="132"/>
        <v>152</v>
      </c>
      <c r="AU244" s="3">
        <f t="shared" si="132"/>
        <v>0</v>
      </c>
      <c r="AV244" s="3">
        <f t="shared" si="132"/>
        <v>2209203</v>
      </c>
      <c r="AW244" s="3">
        <f t="shared" si="132"/>
        <v>6</v>
      </c>
      <c r="AX244" s="3">
        <f t="shared" si="132"/>
        <v>0</v>
      </c>
      <c r="AY244" s="3">
        <f t="shared" si="132"/>
        <v>6</v>
      </c>
      <c r="AZ244" s="3">
        <f t="shared" si="132"/>
        <v>2209197</v>
      </c>
      <c r="BA244" s="3">
        <f t="shared" si="132"/>
        <v>0</v>
      </c>
      <c r="BB244" s="3">
        <f t="shared" si="132"/>
        <v>0</v>
      </c>
      <c r="BC244" s="3">
        <f t="shared" si="132"/>
        <v>0</v>
      </c>
      <c r="BD244" s="3">
        <f t="shared" si="132"/>
        <v>0</v>
      </c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4">
        <f t="shared" ref="DG244:DL244" si="133">ROUND(DG171+DG214+DT244,0)</f>
        <v>2305260</v>
      </c>
      <c r="DH244" s="4">
        <f t="shared" si="133"/>
        <v>2302868</v>
      </c>
      <c r="DI244" s="4">
        <f t="shared" si="133"/>
        <v>1195</v>
      </c>
      <c r="DJ244" s="4">
        <f t="shared" si="133"/>
        <v>344</v>
      </c>
      <c r="DK244" s="4">
        <f t="shared" si="133"/>
        <v>1197</v>
      </c>
      <c r="DL244" s="4">
        <f t="shared" si="133"/>
        <v>0</v>
      </c>
      <c r="DM244" s="4">
        <f>DM171+DM214+DZ244</f>
        <v>2.37</v>
      </c>
      <c r="DN244" s="4">
        <f>DN171+DN214+EA244</f>
        <v>0.59</v>
      </c>
      <c r="DO244" s="4">
        <f>ROUND(DO171+DO214+EB244,0)</f>
        <v>0</v>
      </c>
      <c r="DP244" s="4">
        <f>ROUND(DP171+DP214+EC244,0)</f>
        <v>1495</v>
      </c>
      <c r="DQ244" s="4">
        <f>ROUND(DQ171+DQ214+ED244,0)</f>
        <v>786</v>
      </c>
      <c r="DR244" s="4"/>
      <c r="DS244" s="4"/>
      <c r="DT244" s="4"/>
      <c r="DU244" s="4"/>
      <c r="DV244" s="4"/>
      <c r="DW244" s="4"/>
      <c r="DX244" s="4"/>
      <c r="DY244" s="4"/>
      <c r="DZ244" s="4"/>
      <c r="EA244" s="4"/>
      <c r="EB244" s="4"/>
      <c r="EC244" s="4"/>
      <c r="ED244" s="4"/>
      <c r="EE244" s="4"/>
      <c r="EF244" s="4"/>
      <c r="EG244" s="4">
        <f t="shared" ref="EG244:EV244" si="134">ROUND(EG171+EG214+FP244,0)</f>
        <v>0</v>
      </c>
      <c r="EH244" s="4">
        <f t="shared" si="134"/>
        <v>2302778</v>
      </c>
      <c r="EI244" s="4">
        <f t="shared" si="134"/>
        <v>0</v>
      </c>
      <c r="EJ244" s="4">
        <f t="shared" si="134"/>
        <v>2308091</v>
      </c>
      <c r="EK244" s="4">
        <f t="shared" si="134"/>
        <v>0</v>
      </c>
      <c r="EL244" s="4">
        <f t="shared" si="134"/>
        <v>5313</v>
      </c>
      <c r="EM244" s="4">
        <f t="shared" si="134"/>
        <v>0</v>
      </c>
      <c r="EN244" s="4">
        <f t="shared" si="134"/>
        <v>2302868</v>
      </c>
      <c r="EO244" s="4">
        <f t="shared" si="134"/>
        <v>90</v>
      </c>
      <c r="EP244" s="4">
        <f t="shared" si="134"/>
        <v>0</v>
      </c>
      <c r="EQ244" s="4">
        <f t="shared" si="134"/>
        <v>90</v>
      </c>
      <c r="ER244" s="4">
        <f t="shared" si="134"/>
        <v>2302778</v>
      </c>
      <c r="ES244" s="4">
        <f t="shared" si="134"/>
        <v>0</v>
      </c>
      <c r="ET244" s="4">
        <f t="shared" si="134"/>
        <v>0</v>
      </c>
      <c r="EU244" s="4">
        <f t="shared" si="134"/>
        <v>0</v>
      </c>
      <c r="EV244" s="4">
        <f t="shared" si="134"/>
        <v>0</v>
      </c>
      <c r="EW244" s="4"/>
      <c r="EX244" s="4"/>
      <c r="EY244" s="4"/>
      <c r="EZ244" s="4"/>
      <c r="FA244" s="4"/>
      <c r="FB244" s="4"/>
      <c r="FC244" s="4"/>
      <c r="FD244" s="4"/>
      <c r="FE244" s="4"/>
      <c r="FF244" s="4"/>
      <c r="FG244" s="4"/>
      <c r="FH244" s="4"/>
      <c r="FI244" s="4"/>
      <c r="FJ244" s="4"/>
      <c r="FK244" s="4"/>
      <c r="FL244" s="4"/>
      <c r="FM244" s="4"/>
      <c r="FN244" s="4"/>
      <c r="FO244" s="4"/>
      <c r="FP244" s="4"/>
      <c r="FQ244" s="4"/>
      <c r="FR244" s="4"/>
      <c r="FS244" s="4"/>
      <c r="FT244" s="4"/>
      <c r="FU244" s="4"/>
      <c r="FV244" s="4"/>
      <c r="FW244" s="4"/>
      <c r="FX244" s="4"/>
      <c r="FY244" s="4"/>
      <c r="FZ244" s="4"/>
      <c r="GA244" s="4"/>
      <c r="GB244" s="4"/>
      <c r="GC244" s="4"/>
      <c r="GD244" s="4"/>
      <c r="GE244" s="4"/>
      <c r="GF244" s="4"/>
      <c r="GG244" s="4"/>
      <c r="GH244" s="4"/>
      <c r="GI244" s="4"/>
      <c r="GJ244" s="4"/>
      <c r="GK244" s="4"/>
      <c r="GL244" s="4"/>
      <c r="GM244" s="4"/>
      <c r="GN244" s="4"/>
      <c r="GO244" s="4"/>
      <c r="GP244" s="4"/>
      <c r="GQ244" s="4"/>
      <c r="GR244" s="4"/>
      <c r="GS244" s="4"/>
      <c r="GT244" s="4"/>
      <c r="GU244" s="4"/>
      <c r="GV244" s="4"/>
      <c r="GW244" s="4"/>
      <c r="GX244" s="4">
        <v>0</v>
      </c>
    </row>
    <row r="246" spans="1:206" x14ac:dyDescent="0.2">
      <c r="A246" s="5">
        <v>50</v>
      </c>
      <c r="B246" s="5">
        <v>0</v>
      </c>
      <c r="C246" s="5">
        <v>0</v>
      </c>
      <c r="D246" s="5">
        <v>1</v>
      </c>
      <c r="E246" s="5">
        <v>201</v>
      </c>
      <c r="F246" s="5">
        <f>ROUND(Source!O244,O246)</f>
        <v>2209304</v>
      </c>
      <c r="G246" s="5" t="s">
        <v>36</v>
      </c>
      <c r="H246" s="5" t="s">
        <v>37</v>
      </c>
      <c r="I246" s="5"/>
      <c r="J246" s="5"/>
      <c r="K246" s="5">
        <v>201</v>
      </c>
      <c r="L246" s="5">
        <v>1</v>
      </c>
      <c r="M246" s="5">
        <v>3</v>
      </c>
      <c r="N246" s="5" t="s">
        <v>3</v>
      </c>
      <c r="O246" s="5">
        <v>0</v>
      </c>
      <c r="P246" s="5">
        <f>ROUND(Source!DG244,O246)</f>
        <v>2305260</v>
      </c>
      <c r="Q246" s="5"/>
      <c r="R246" s="5"/>
      <c r="S246" s="5"/>
      <c r="T246" s="5"/>
      <c r="U246" s="5"/>
      <c r="V246" s="5"/>
      <c r="W246" s="5">
        <v>106.94000000000001</v>
      </c>
      <c r="X246" s="5">
        <v>1</v>
      </c>
      <c r="Y246" s="5">
        <v>106.94000000000001</v>
      </c>
      <c r="Z246" s="5">
        <v>2482</v>
      </c>
      <c r="AA246" s="5">
        <v>1</v>
      </c>
      <c r="AB246" s="5">
        <v>2482</v>
      </c>
    </row>
    <row r="247" spans="1:206" x14ac:dyDescent="0.2">
      <c r="A247" s="5">
        <v>50</v>
      </c>
      <c r="B247" s="5">
        <v>0</v>
      </c>
      <c r="C247" s="5">
        <v>0</v>
      </c>
      <c r="D247" s="5">
        <v>1</v>
      </c>
      <c r="E247" s="5">
        <v>202</v>
      </c>
      <c r="F247" s="5">
        <f>ROUND(Source!P244,O247)</f>
        <v>2209203</v>
      </c>
      <c r="G247" s="5" t="s">
        <v>38</v>
      </c>
      <c r="H247" s="5" t="s">
        <v>39</v>
      </c>
      <c r="I247" s="5"/>
      <c r="J247" s="5"/>
      <c r="K247" s="5">
        <v>202</v>
      </c>
      <c r="L247" s="5">
        <v>2</v>
      </c>
      <c r="M247" s="5">
        <v>3</v>
      </c>
      <c r="N247" s="5" t="s">
        <v>3</v>
      </c>
      <c r="O247" s="5">
        <v>0</v>
      </c>
      <c r="P247" s="5">
        <f>ROUND(Source!DH244,O247)</f>
        <v>2302868</v>
      </c>
      <c r="Q247" s="5"/>
      <c r="R247" s="5"/>
      <c r="S247" s="5"/>
      <c r="T247" s="5"/>
      <c r="U247" s="5"/>
      <c r="V247" s="5"/>
      <c r="W247" s="5">
        <v>2209203.4500000002</v>
      </c>
      <c r="X247" s="5">
        <v>1</v>
      </c>
      <c r="Y247" s="5">
        <v>2209203.4500000002</v>
      </c>
      <c r="Z247" s="5">
        <v>2302868</v>
      </c>
      <c r="AA247" s="5">
        <v>1</v>
      </c>
      <c r="AB247" s="5">
        <v>2302868</v>
      </c>
    </row>
    <row r="248" spans="1:206" x14ac:dyDescent="0.2">
      <c r="A248" s="5">
        <v>50</v>
      </c>
      <c r="B248" s="5">
        <v>0</v>
      </c>
      <c r="C248" s="5">
        <v>0</v>
      </c>
      <c r="D248" s="5">
        <v>1</v>
      </c>
      <c r="E248" s="5">
        <v>222</v>
      </c>
      <c r="F248" s="5">
        <f>ROUND(Source!AO244,O248)</f>
        <v>0</v>
      </c>
      <c r="G248" s="5" t="s">
        <v>40</v>
      </c>
      <c r="H248" s="5" t="s">
        <v>41</v>
      </c>
      <c r="I248" s="5"/>
      <c r="J248" s="5"/>
      <c r="K248" s="5">
        <v>222</v>
      </c>
      <c r="L248" s="5">
        <v>3</v>
      </c>
      <c r="M248" s="5">
        <v>3</v>
      </c>
      <c r="N248" s="5" t="s">
        <v>3</v>
      </c>
      <c r="O248" s="5">
        <v>0</v>
      </c>
      <c r="P248" s="5">
        <f>ROUND(Source!EG244,O248)</f>
        <v>0</v>
      </c>
      <c r="Q248" s="5"/>
      <c r="R248" s="5"/>
      <c r="S248" s="5"/>
      <c r="T248" s="5"/>
      <c r="U248" s="5"/>
      <c r="V248" s="5"/>
      <c r="W248" s="5">
        <v>0</v>
      </c>
      <c r="X248" s="5">
        <v>1</v>
      </c>
      <c r="Y248" s="5">
        <v>0</v>
      </c>
      <c r="Z248" s="5">
        <v>0</v>
      </c>
      <c r="AA248" s="5">
        <v>1</v>
      </c>
      <c r="AB248" s="5">
        <v>0</v>
      </c>
    </row>
    <row r="249" spans="1:206" x14ac:dyDescent="0.2">
      <c r="A249" s="5">
        <v>50</v>
      </c>
      <c r="B249" s="5">
        <v>0</v>
      </c>
      <c r="C249" s="5">
        <v>0</v>
      </c>
      <c r="D249" s="5">
        <v>1</v>
      </c>
      <c r="E249" s="5">
        <v>225</v>
      </c>
      <c r="F249" s="5">
        <f>ROUND(Source!AV244,O249)</f>
        <v>2209203</v>
      </c>
      <c r="G249" s="5" t="s">
        <v>42</v>
      </c>
      <c r="H249" s="5" t="s">
        <v>43</v>
      </c>
      <c r="I249" s="5"/>
      <c r="J249" s="5"/>
      <c r="K249" s="5">
        <v>225</v>
      </c>
      <c r="L249" s="5">
        <v>4</v>
      </c>
      <c r="M249" s="5">
        <v>3</v>
      </c>
      <c r="N249" s="5" t="s">
        <v>3</v>
      </c>
      <c r="O249" s="5">
        <v>0</v>
      </c>
      <c r="P249" s="5">
        <f>ROUND(Source!EN244,O249)</f>
        <v>2302868</v>
      </c>
      <c r="Q249" s="5"/>
      <c r="R249" s="5"/>
      <c r="S249" s="5"/>
      <c r="T249" s="5"/>
      <c r="U249" s="5"/>
      <c r="V249" s="5"/>
      <c r="W249" s="5">
        <v>2209203.4500000002</v>
      </c>
      <c r="X249" s="5">
        <v>1</v>
      </c>
      <c r="Y249" s="5">
        <v>2209203.4500000002</v>
      </c>
      <c r="Z249" s="5">
        <v>2302868</v>
      </c>
      <c r="AA249" s="5">
        <v>1</v>
      </c>
      <c r="AB249" s="5">
        <v>2302868</v>
      </c>
    </row>
    <row r="250" spans="1:206" x14ac:dyDescent="0.2">
      <c r="A250" s="5">
        <v>50</v>
      </c>
      <c r="B250" s="5">
        <v>0</v>
      </c>
      <c r="C250" s="5">
        <v>0</v>
      </c>
      <c r="D250" s="5">
        <v>1</v>
      </c>
      <c r="E250" s="5">
        <v>226</v>
      </c>
      <c r="F250" s="5">
        <f>ROUND(Source!AW244,O250)</f>
        <v>6</v>
      </c>
      <c r="G250" s="5" t="s">
        <v>44</v>
      </c>
      <c r="H250" s="5" t="s">
        <v>45</v>
      </c>
      <c r="I250" s="5"/>
      <c r="J250" s="5"/>
      <c r="K250" s="5">
        <v>226</v>
      </c>
      <c r="L250" s="5">
        <v>5</v>
      </c>
      <c r="M250" s="5">
        <v>3</v>
      </c>
      <c r="N250" s="5" t="s">
        <v>3</v>
      </c>
      <c r="O250" s="5">
        <v>0</v>
      </c>
      <c r="P250" s="5">
        <f>ROUND(Source!EO244,O250)</f>
        <v>90</v>
      </c>
      <c r="Q250" s="5"/>
      <c r="R250" s="5"/>
      <c r="S250" s="5"/>
      <c r="T250" s="5"/>
      <c r="U250" s="5"/>
      <c r="V250" s="5"/>
      <c r="W250" s="5">
        <v>6.45</v>
      </c>
      <c r="X250" s="5">
        <v>1</v>
      </c>
      <c r="Y250" s="5">
        <v>6.45</v>
      </c>
      <c r="Z250" s="5">
        <v>90</v>
      </c>
      <c r="AA250" s="5">
        <v>1</v>
      </c>
      <c r="AB250" s="5">
        <v>90</v>
      </c>
    </row>
    <row r="251" spans="1:206" x14ac:dyDescent="0.2">
      <c r="A251" s="5">
        <v>50</v>
      </c>
      <c r="B251" s="5">
        <v>0</v>
      </c>
      <c r="C251" s="5">
        <v>0</v>
      </c>
      <c r="D251" s="5">
        <v>1</v>
      </c>
      <c r="E251" s="5">
        <v>227</v>
      </c>
      <c r="F251" s="5">
        <f>ROUND(Source!AX244,O251)</f>
        <v>0</v>
      </c>
      <c r="G251" s="5" t="s">
        <v>46</v>
      </c>
      <c r="H251" s="5" t="s">
        <v>47</v>
      </c>
      <c r="I251" s="5"/>
      <c r="J251" s="5"/>
      <c r="K251" s="5">
        <v>227</v>
      </c>
      <c r="L251" s="5">
        <v>6</v>
      </c>
      <c r="M251" s="5">
        <v>3</v>
      </c>
      <c r="N251" s="5" t="s">
        <v>3</v>
      </c>
      <c r="O251" s="5">
        <v>0</v>
      </c>
      <c r="P251" s="5">
        <f>ROUND(Source!EP244,O251)</f>
        <v>0</v>
      </c>
      <c r="Q251" s="5"/>
      <c r="R251" s="5"/>
      <c r="S251" s="5"/>
      <c r="T251" s="5"/>
      <c r="U251" s="5"/>
      <c r="V251" s="5"/>
      <c r="W251" s="5">
        <v>0</v>
      </c>
      <c r="X251" s="5">
        <v>1</v>
      </c>
      <c r="Y251" s="5">
        <v>0</v>
      </c>
      <c r="Z251" s="5">
        <v>0</v>
      </c>
      <c r="AA251" s="5">
        <v>1</v>
      </c>
      <c r="AB251" s="5">
        <v>0</v>
      </c>
    </row>
    <row r="252" spans="1:206" x14ac:dyDescent="0.2">
      <c r="A252" s="5">
        <v>50</v>
      </c>
      <c r="B252" s="5">
        <v>0</v>
      </c>
      <c r="C252" s="5">
        <v>0</v>
      </c>
      <c r="D252" s="5">
        <v>1</v>
      </c>
      <c r="E252" s="5">
        <v>228</v>
      </c>
      <c r="F252" s="5">
        <f>ROUND(Source!AY244,O252)</f>
        <v>6</v>
      </c>
      <c r="G252" s="5" t="s">
        <v>48</v>
      </c>
      <c r="H252" s="5" t="s">
        <v>49</v>
      </c>
      <c r="I252" s="5"/>
      <c r="J252" s="5"/>
      <c r="K252" s="5">
        <v>228</v>
      </c>
      <c r="L252" s="5">
        <v>7</v>
      </c>
      <c r="M252" s="5">
        <v>3</v>
      </c>
      <c r="N252" s="5" t="s">
        <v>3</v>
      </c>
      <c r="O252" s="5">
        <v>0</v>
      </c>
      <c r="P252" s="5">
        <f>ROUND(Source!EQ244,O252)</f>
        <v>90</v>
      </c>
      <c r="Q252" s="5"/>
      <c r="R252" s="5"/>
      <c r="S252" s="5"/>
      <c r="T252" s="5"/>
      <c r="U252" s="5"/>
      <c r="V252" s="5"/>
      <c r="W252" s="5">
        <v>6.45</v>
      </c>
      <c r="X252" s="5">
        <v>1</v>
      </c>
      <c r="Y252" s="5">
        <v>6.45</v>
      </c>
      <c r="Z252" s="5">
        <v>90</v>
      </c>
      <c r="AA252" s="5">
        <v>1</v>
      </c>
      <c r="AB252" s="5">
        <v>90</v>
      </c>
    </row>
    <row r="253" spans="1:206" x14ac:dyDescent="0.2">
      <c r="A253" s="5">
        <v>50</v>
      </c>
      <c r="B253" s="5">
        <v>0</v>
      </c>
      <c r="C253" s="5">
        <v>0</v>
      </c>
      <c r="D253" s="5">
        <v>1</v>
      </c>
      <c r="E253" s="5">
        <v>216</v>
      </c>
      <c r="F253" s="5">
        <f>ROUND(Source!AP244,O253)</f>
        <v>2209197</v>
      </c>
      <c r="G253" s="5" t="s">
        <v>50</v>
      </c>
      <c r="H253" s="5" t="s">
        <v>51</v>
      </c>
      <c r="I253" s="5"/>
      <c r="J253" s="5"/>
      <c r="K253" s="5">
        <v>216</v>
      </c>
      <c r="L253" s="5">
        <v>8</v>
      </c>
      <c r="M253" s="5">
        <v>3</v>
      </c>
      <c r="N253" s="5" t="s">
        <v>3</v>
      </c>
      <c r="O253" s="5">
        <v>0</v>
      </c>
      <c r="P253" s="5">
        <f>ROUND(Source!EH244,O253)</f>
        <v>2302778</v>
      </c>
      <c r="Q253" s="5"/>
      <c r="R253" s="5"/>
      <c r="S253" s="5"/>
      <c r="T253" s="5"/>
      <c r="U253" s="5"/>
      <c r="V253" s="5"/>
      <c r="W253" s="5">
        <v>2209197</v>
      </c>
      <c r="X253" s="5">
        <v>1</v>
      </c>
      <c r="Y253" s="5">
        <v>2209197</v>
      </c>
      <c r="Z253" s="5">
        <v>2302778</v>
      </c>
      <c r="AA253" s="5">
        <v>1</v>
      </c>
      <c r="AB253" s="5">
        <v>2302778</v>
      </c>
    </row>
    <row r="254" spans="1:206" x14ac:dyDescent="0.2">
      <c r="A254" s="5">
        <v>50</v>
      </c>
      <c r="B254" s="5">
        <v>0</v>
      </c>
      <c r="C254" s="5">
        <v>0</v>
      </c>
      <c r="D254" s="5">
        <v>1</v>
      </c>
      <c r="E254" s="5">
        <v>223</v>
      </c>
      <c r="F254" s="5">
        <f>ROUND(Source!AQ244,O254)</f>
        <v>0</v>
      </c>
      <c r="G254" s="5" t="s">
        <v>52</v>
      </c>
      <c r="H254" s="5" t="s">
        <v>53</v>
      </c>
      <c r="I254" s="5"/>
      <c r="J254" s="5"/>
      <c r="K254" s="5">
        <v>223</v>
      </c>
      <c r="L254" s="5">
        <v>9</v>
      </c>
      <c r="M254" s="5">
        <v>3</v>
      </c>
      <c r="N254" s="5" t="s">
        <v>3</v>
      </c>
      <c r="O254" s="5">
        <v>0</v>
      </c>
      <c r="P254" s="5">
        <f>ROUND(Source!EI244,O254)</f>
        <v>0</v>
      </c>
      <c r="Q254" s="5"/>
      <c r="R254" s="5"/>
      <c r="S254" s="5"/>
      <c r="T254" s="5"/>
      <c r="U254" s="5"/>
      <c r="V254" s="5"/>
      <c r="W254" s="5">
        <v>0</v>
      </c>
      <c r="X254" s="5">
        <v>1</v>
      </c>
      <c r="Y254" s="5">
        <v>0</v>
      </c>
      <c r="Z254" s="5">
        <v>0</v>
      </c>
      <c r="AA254" s="5">
        <v>1</v>
      </c>
      <c r="AB254" s="5">
        <v>0</v>
      </c>
    </row>
    <row r="255" spans="1:206" x14ac:dyDescent="0.2">
      <c r="A255" s="5">
        <v>50</v>
      </c>
      <c r="B255" s="5">
        <v>0</v>
      </c>
      <c r="C255" s="5">
        <v>0</v>
      </c>
      <c r="D255" s="5">
        <v>1</v>
      </c>
      <c r="E255" s="5">
        <v>229</v>
      </c>
      <c r="F255" s="5">
        <f>ROUND(Source!AZ244,O255)</f>
        <v>2209197</v>
      </c>
      <c r="G255" s="5" t="s">
        <v>54</v>
      </c>
      <c r="H255" s="5" t="s">
        <v>55</v>
      </c>
      <c r="I255" s="5"/>
      <c r="J255" s="5"/>
      <c r="K255" s="5">
        <v>229</v>
      </c>
      <c r="L255" s="5">
        <v>10</v>
      </c>
      <c r="M255" s="5">
        <v>3</v>
      </c>
      <c r="N255" s="5" t="s">
        <v>3</v>
      </c>
      <c r="O255" s="5">
        <v>0</v>
      </c>
      <c r="P255" s="5">
        <f>ROUND(Source!ER244,O255)</f>
        <v>2302778</v>
      </c>
      <c r="Q255" s="5"/>
      <c r="R255" s="5"/>
      <c r="S255" s="5"/>
      <c r="T255" s="5"/>
      <c r="U255" s="5"/>
      <c r="V255" s="5"/>
      <c r="W255" s="5">
        <v>2209197</v>
      </c>
      <c r="X255" s="5">
        <v>1</v>
      </c>
      <c r="Y255" s="5">
        <v>2209197</v>
      </c>
      <c r="Z255" s="5">
        <v>2302778</v>
      </c>
      <c r="AA255" s="5">
        <v>1</v>
      </c>
      <c r="AB255" s="5">
        <v>2302778</v>
      </c>
    </row>
    <row r="256" spans="1:206" x14ac:dyDescent="0.2">
      <c r="A256" s="5">
        <v>50</v>
      </c>
      <c r="B256" s="5">
        <v>0</v>
      </c>
      <c r="C256" s="5">
        <v>0</v>
      </c>
      <c r="D256" s="5">
        <v>1</v>
      </c>
      <c r="E256" s="5">
        <v>203</v>
      </c>
      <c r="F256" s="5">
        <f>ROUND(Source!Q244,O256)</f>
        <v>77</v>
      </c>
      <c r="G256" s="5" t="s">
        <v>30</v>
      </c>
      <c r="H256" s="5" t="s">
        <v>56</v>
      </c>
      <c r="I256" s="5"/>
      <c r="J256" s="5"/>
      <c r="K256" s="5">
        <v>203</v>
      </c>
      <c r="L256" s="5">
        <v>11</v>
      </c>
      <c r="M256" s="5">
        <v>3</v>
      </c>
      <c r="N256" s="5" t="s">
        <v>3</v>
      </c>
      <c r="O256" s="5">
        <v>0</v>
      </c>
      <c r="P256" s="5">
        <f>ROUND(Source!DI244,O256)</f>
        <v>1195</v>
      </c>
      <c r="Q256" s="5"/>
      <c r="R256" s="5"/>
      <c r="S256" s="5"/>
      <c r="T256" s="5"/>
      <c r="U256" s="5"/>
      <c r="V256" s="5"/>
      <c r="W256" s="5">
        <v>76.98</v>
      </c>
      <c r="X256" s="5">
        <v>1</v>
      </c>
      <c r="Y256" s="5">
        <v>76.98</v>
      </c>
      <c r="Z256" s="5">
        <v>1195</v>
      </c>
      <c r="AA256" s="5">
        <v>1</v>
      </c>
      <c r="AB256" s="5">
        <v>1195</v>
      </c>
    </row>
    <row r="257" spans="1:28" x14ac:dyDescent="0.2">
      <c r="A257" s="5">
        <v>50</v>
      </c>
      <c r="B257" s="5">
        <v>0</v>
      </c>
      <c r="C257" s="5">
        <v>0</v>
      </c>
      <c r="D257" s="5">
        <v>1</v>
      </c>
      <c r="E257" s="5">
        <v>231</v>
      </c>
      <c r="F257" s="5">
        <f>ROUND(Source!BB244,O257)</f>
        <v>0</v>
      </c>
      <c r="G257" s="5" t="s">
        <v>57</v>
      </c>
      <c r="H257" s="5" t="s">
        <v>58</v>
      </c>
      <c r="I257" s="5"/>
      <c r="J257" s="5"/>
      <c r="K257" s="5">
        <v>231</v>
      </c>
      <c r="L257" s="5">
        <v>12</v>
      </c>
      <c r="M257" s="5">
        <v>3</v>
      </c>
      <c r="N257" s="5" t="s">
        <v>3</v>
      </c>
      <c r="O257" s="5">
        <v>0</v>
      </c>
      <c r="P257" s="5">
        <f>ROUND(Source!ET244,O257)</f>
        <v>0</v>
      </c>
      <c r="Q257" s="5"/>
      <c r="R257" s="5"/>
      <c r="S257" s="5"/>
      <c r="T257" s="5"/>
      <c r="U257" s="5"/>
      <c r="V257" s="5"/>
      <c r="W257" s="5">
        <v>0</v>
      </c>
      <c r="X257" s="5">
        <v>1</v>
      </c>
      <c r="Y257" s="5">
        <v>0</v>
      </c>
      <c r="Z257" s="5">
        <v>0</v>
      </c>
      <c r="AA257" s="5">
        <v>1</v>
      </c>
      <c r="AB257" s="5">
        <v>0</v>
      </c>
    </row>
    <row r="258" spans="1:28" x14ac:dyDescent="0.2">
      <c r="A258" s="5">
        <v>50</v>
      </c>
      <c r="B258" s="5">
        <v>0</v>
      </c>
      <c r="C258" s="5">
        <v>0</v>
      </c>
      <c r="D258" s="5">
        <v>1</v>
      </c>
      <c r="E258" s="5">
        <v>204</v>
      </c>
      <c r="F258" s="5">
        <f>ROUND(Source!R244,O258)</f>
        <v>7</v>
      </c>
      <c r="G258" s="5" t="s">
        <v>59</v>
      </c>
      <c r="H258" s="5" t="s">
        <v>60</v>
      </c>
      <c r="I258" s="5"/>
      <c r="J258" s="5"/>
      <c r="K258" s="5">
        <v>204</v>
      </c>
      <c r="L258" s="5">
        <v>13</v>
      </c>
      <c r="M258" s="5">
        <v>3</v>
      </c>
      <c r="N258" s="5" t="s">
        <v>3</v>
      </c>
      <c r="O258" s="5">
        <v>0</v>
      </c>
      <c r="P258" s="5">
        <f>ROUND(Source!DJ244,O258)</f>
        <v>344</v>
      </c>
      <c r="Q258" s="5"/>
      <c r="R258" s="5"/>
      <c r="S258" s="5"/>
      <c r="T258" s="5"/>
      <c r="U258" s="5"/>
      <c r="V258" s="5"/>
      <c r="W258" s="5">
        <v>6.76</v>
      </c>
      <c r="X258" s="5">
        <v>1</v>
      </c>
      <c r="Y258" s="5">
        <v>6.76</v>
      </c>
      <c r="Z258" s="5">
        <v>344</v>
      </c>
      <c r="AA258" s="5">
        <v>1</v>
      </c>
      <c r="AB258" s="5">
        <v>344</v>
      </c>
    </row>
    <row r="259" spans="1:28" x14ac:dyDescent="0.2">
      <c r="A259" s="5">
        <v>50</v>
      </c>
      <c r="B259" s="5">
        <v>0</v>
      </c>
      <c r="C259" s="5">
        <v>0</v>
      </c>
      <c r="D259" s="5">
        <v>1</v>
      </c>
      <c r="E259" s="5">
        <v>205</v>
      </c>
      <c r="F259" s="5">
        <f>ROUND(Source!S244,O259)</f>
        <v>24</v>
      </c>
      <c r="G259" s="5" t="s">
        <v>61</v>
      </c>
      <c r="H259" s="5" t="s">
        <v>62</v>
      </c>
      <c r="I259" s="5"/>
      <c r="J259" s="5"/>
      <c r="K259" s="5">
        <v>205</v>
      </c>
      <c r="L259" s="5">
        <v>14</v>
      </c>
      <c r="M259" s="5">
        <v>3</v>
      </c>
      <c r="N259" s="5" t="s">
        <v>3</v>
      </c>
      <c r="O259" s="5">
        <v>0</v>
      </c>
      <c r="P259" s="5">
        <f>ROUND(Source!DK244,O259)</f>
        <v>1197</v>
      </c>
      <c r="Q259" s="5"/>
      <c r="R259" s="5"/>
      <c r="S259" s="5"/>
      <c r="T259" s="5"/>
      <c r="U259" s="5"/>
      <c r="V259" s="5"/>
      <c r="W259" s="5">
        <v>23.51</v>
      </c>
      <c r="X259" s="5">
        <v>1</v>
      </c>
      <c r="Y259" s="5">
        <v>23.51</v>
      </c>
      <c r="Z259" s="5">
        <v>1197</v>
      </c>
      <c r="AA259" s="5">
        <v>1</v>
      </c>
      <c r="AB259" s="5">
        <v>1197</v>
      </c>
    </row>
    <row r="260" spans="1:28" x14ac:dyDescent="0.2">
      <c r="A260" s="5">
        <v>50</v>
      </c>
      <c r="B260" s="5">
        <v>0</v>
      </c>
      <c r="C260" s="5">
        <v>0</v>
      </c>
      <c r="D260" s="5">
        <v>1</v>
      </c>
      <c r="E260" s="5">
        <v>232</v>
      </c>
      <c r="F260" s="5">
        <f>ROUND(Source!BC244,O260)</f>
        <v>0</v>
      </c>
      <c r="G260" s="5" t="s">
        <v>63</v>
      </c>
      <c r="H260" s="5" t="s">
        <v>64</v>
      </c>
      <c r="I260" s="5"/>
      <c r="J260" s="5"/>
      <c r="K260" s="5">
        <v>232</v>
      </c>
      <c r="L260" s="5">
        <v>15</v>
      </c>
      <c r="M260" s="5">
        <v>3</v>
      </c>
      <c r="N260" s="5" t="s">
        <v>3</v>
      </c>
      <c r="O260" s="5">
        <v>0</v>
      </c>
      <c r="P260" s="5">
        <f>ROUND(Source!EU244,O260)</f>
        <v>0</v>
      </c>
      <c r="Q260" s="5"/>
      <c r="R260" s="5"/>
      <c r="S260" s="5"/>
      <c r="T260" s="5"/>
      <c r="U260" s="5"/>
      <c r="V260" s="5"/>
      <c r="W260" s="5">
        <v>0</v>
      </c>
      <c r="X260" s="5">
        <v>1</v>
      </c>
      <c r="Y260" s="5">
        <v>0</v>
      </c>
      <c r="Z260" s="5">
        <v>0</v>
      </c>
      <c r="AA260" s="5">
        <v>1</v>
      </c>
      <c r="AB260" s="5">
        <v>0</v>
      </c>
    </row>
    <row r="261" spans="1:28" x14ac:dyDescent="0.2">
      <c r="A261" s="5">
        <v>50</v>
      </c>
      <c r="B261" s="5">
        <v>0</v>
      </c>
      <c r="C261" s="5">
        <v>0</v>
      </c>
      <c r="D261" s="5">
        <v>1</v>
      </c>
      <c r="E261" s="5">
        <v>214</v>
      </c>
      <c r="F261" s="5">
        <f>ROUND(Source!AS244,O261)</f>
        <v>0</v>
      </c>
      <c r="G261" s="5" t="s">
        <v>65</v>
      </c>
      <c r="H261" s="5" t="s">
        <v>66</v>
      </c>
      <c r="I261" s="5"/>
      <c r="J261" s="5"/>
      <c r="K261" s="5">
        <v>214</v>
      </c>
      <c r="L261" s="5">
        <v>16</v>
      </c>
      <c r="M261" s="5">
        <v>3</v>
      </c>
      <c r="N261" s="5" t="s">
        <v>3</v>
      </c>
      <c r="O261" s="5">
        <v>0</v>
      </c>
      <c r="P261" s="5">
        <f>ROUND(Source!EK244,O261)</f>
        <v>0</v>
      </c>
      <c r="Q261" s="5"/>
      <c r="R261" s="5"/>
      <c r="S261" s="5"/>
      <c r="T261" s="5"/>
      <c r="U261" s="5"/>
      <c r="V261" s="5"/>
      <c r="W261" s="5">
        <v>0</v>
      </c>
      <c r="X261" s="5">
        <v>1</v>
      </c>
      <c r="Y261" s="5">
        <v>0</v>
      </c>
      <c r="Z261" s="5">
        <v>0</v>
      </c>
      <c r="AA261" s="5">
        <v>1</v>
      </c>
      <c r="AB261" s="5">
        <v>0</v>
      </c>
    </row>
    <row r="262" spans="1:28" x14ac:dyDescent="0.2">
      <c r="A262" s="5">
        <v>50</v>
      </c>
      <c r="B262" s="5">
        <v>0</v>
      </c>
      <c r="C262" s="5">
        <v>0</v>
      </c>
      <c r="D262" s="5">
        <v>1</v>
      </c>
      <c r="E262" s="5">
        <v>215</v>
      </c>
      <c r="F262" s="5">
        <f>ROUND(Source!AT244,O262)</f>
        <v>152</v>
      </c>
      <c r="G262" s="5" t="s">
        <v>67</v>
      </c>
      <c r="H262" s="5" t="s">
        <v>68</v>
      </c>
      <c r="I262" s="5"/>
      <c r="J262" s="5"/>
      <c r="K262" s="5">
        <v>215</v>
      </c>
      <c r="L262" s="5">
        <v>17</v>
      </c>
      <c r="M262" s="5">
        <v>3</v>
      </c>
      <c r="N262" s="5" t="s">
        <v>3</v>
      </c>
      <c r="O262" s="5">
        <v>0</v>
      </c>
      <c r="P262" s="5">
        <f>ROUND(Source!EL244,O262)</f>
        <v>5313</v>
      </c>
      <c r="Q262" s="5"/>
      <c r="R262" s="5"/>
      <c r="S262" s="5"/>
      <c r="T262" s="5"/>
      <c r="U262" s="5"/>
      <c r="V262" s="5"/>
      <c r="W262" s="5">
        <v>151.74</v>
      </c>
      <c r="X262" s="5">
        <v>1</v>
      </c>
      <c r="Y262" s="5">
        <v>151.74</v>
      </c>
      <c r="Z262" s="5">
        <v>5313</v>
      </c>
      <c r="AA262" s="5">
        <v>1</v>
      </c>
      <c r="AB262" s="5">
        <v>5313</v>
      </c>
    </row>
    <row r="263" spans="1:28" x14ac:dyDescent="0.2">
      <c r="A263" s="5">
        <v>50</v>
      </c>
      <c r="B263" s="5">
        <v>0</v>
      </c>
      <c r="C263" s="5">
        <v>0</v>
      </c>
      <c r="D263" s="5">
        <v>1</v>
      </c>
      <c r="E263" s="5">
        <v>217</v>
      </c>
      <c r="F263" s="5">
        <f>ROUND(Source!AU244,O263)</f>
        <v>0</v>
      </c>
      <c r="G263" s="5" t="s">
        <v>69</v>
      </c>
      <c r="H263" s="5" t="s">
        <v>70</v>
      </c>
      <c r="I263" s="5"/>
      <c r="J263" s="5"/>
      <c r="K263" s="5">
        <v>217</v>
      </c>
      <c r="L263" s="5">
        <v>18</v>
      </c>
      <c r="M263" s="5">
        <v>3</v>
      </c>
      <c r="N263" s="5" t="s">
        <v>3</v>
      </c>
      <c r="O263" s="5">
        <v>0</v>
      </c>
      <c r="P263" s="5">
        <f>ROUND(Source!EM244,O263)</f>
        <v>0</v>
      </c>
      <c r="Q263" s="5"/>
      <c r="R263" s="5"/>
      <c r="S263" s="5"/>
      <c r="T263" s="5"/>
      <c r="U263" s="5"/>
      <c r="V263" s="5"/>
      <c r="W263" s="5">
        <v>0</v>
      </c>
      <c r="X263" s="5">
        <v>1</v>
      </c>
      <c r="Y263" s="5">
        <v>0</v>
      </c>
      <c r="Z263" s="5">
        <v>0</v>
      </c>
      <c r="AA263" s="5">
        <v>1</v>
      </c>
      <c r="AB263" s="5">
        <v>0</v>
      </c>
    </row>
    <row r="264" spans="1:28" x14ac:dyDescent="0.2">
      <c r="A264" s="5">
        <v>50</v>
      </c>
      <c r="B264" s="5">
        <v>0</v>
      </c>
      <c r="C264" s="5">
        <v>0</v>
      </c>
      <c r="D264" s="5">
        <v>1</v>
      </c>
      <c r="E264" s="5">
        <v>230</v>
      </c>
      <c r="F264" s="5">
        <f>ROUND(Source!BA244,O264)</f>
        <v>0</v>
      </c>
      <c r="G264" s="5" t="s">
        <v>71</v>
      </c>
      <c r="H264" s="5" t="s">
        <v>72</v>
      </c>
      <c r="I264" s="5"/>
      <c r="J264" s="5"/>
      <c r="K264" s="5">
        <v>230</v>
      </c>
      <c r="L264" s="5">
        <v>19</v>
      </c>
      <c r="M264" s="5">
        <v>3</v>
      </c>
      <c r="N264" s="5" t="s">
        <v>3</v>
      </c>
      <c r="O264" s="5">
        <v>0</v>
      </c>
      <c r="P264" s="5">
        <f>ROUND(Source!ES244,O264)</f>
        <v>0</v>
      </c>
      <c r="Q264" s="5"/>
      <c r="R264" s="5"/>
      <c r="S264" s="5"/>
      <c r="T264" s="5"/>
      <c r="U264" s="5"/>
      <c r="V264" s="5"/>
      <c r="W264" s="5">
        <v>0</v>
      </c>
      <c r="X264" s="5">
        <v>1</v>
      </c>
      <c r="Y264" s="5">
        <v>0</v>
      </c>
      <c r="Z264" s="5">
        <v>0</v>
      </c>
      <c r="AA264" s="5">
        <v>1</v>
      </c>
      <c r="AB264" s="5">
        <v>0</v>
      </c>
    </row>
    <row r="265" spans="1:28" x14ac:dyDescent="0.2">
      <c r="A265" s="5">
        <v>50</v>
      </c>
      <c r="B265" s="5">
        <v>0</v>
      </c>
      <c r="C265" s="5">
        <v>0</v>
      </c>
      <c r="D265" s="5">
        <v>1</v>
      </c>
      <c r="E265" s="5">
        <v>206</v>
      </c>
      <c r="F265" s="5">
        <f>ROUND(Source!T244,O265)</f>
        <v>0</v>
      </c>
      <c r="G265" s="5" t="s">
        <v>73</v>
      </c>
      <c r="H265" s="5" t="s">
        <v>74</v>
      </c>
      <c r="I265" s="5"/>
      <c r="J265" s="5"/>
      <c r="K265" s="5">
        <v>206</v>
      </c>
      <c r="L265" s="5">
        <v>20</v>
      </c>
      <c r="M265" s="5">
        <v>3</v>
      </c>
      <c r="N265" s="5" t="s">
        <v>3</v>
      </c>
      <c r="O265" s="5">
        <v>0</v>
      </c>
      <c r="P265" s="5">
        <f>ROUND(Source!DL244,O265)</f>
        <v>0</v>
      </c>
      <c r="Q265" s="5"/>
      <c r="R265" s="5"/>
      <c r="S265" s="5"/>
      <c r="T265" s="5"/>
      <c r="U265" s="5"/>
      <c r="V265" s="5"/>
      <c r="W265" s="5">
        <v>0</v>
      </c>
      <c r="X265" s="5">
        <v>1</v>
      </c>
      <c r="Y265" s="5">
        <v>0</v>
      </c>
      <c r="Z265" s="5">
        <v>0</v>
      </c>
      <c r="AA265" s="5">
        <v>1</v>
      </c>
      <c r="AB265" s="5">
        <v>0</v>
      </c>
    </row>
    <row r="266" spans="1:28" x14ac:dyDescent="0.2">
      <c r="A266" s="5">
        <v>50</v>
      </c>
      <c r="B266" s="5">
        <v>0</v>
      </c>
      <c r="C266" s="5">
        <v>0</v>
      </c>
      <c r="D266" s="5">
        <v>1</v>
      </c>
      <c r="E266" s="5">
        <v>207</v>
      </c>
      <c r="F266" s="5">
        <f>ROUND(Source!U244,O266)</f>
        <v>2.37</v>
      </c>
      <c r="G266" s="5" t="s">
        <v>75</v>
      </c>
      <c r="H266" s="5" t="s">
        <v>76</v>
      </c>
      <c r="I266" s="5"/>
      <c r="J266" s="5"/>
      <c r="K266" s="5">
        <v>207</v>
      </c>
      <c r="L266" s="5">
        <v>21</v>
      </c>
      <c r="M266" s="5">
        <v>3</v>
      </c>
      <c r="N266" s="5" t="s">
        <v>3</v>
      </c>
      <c r="O266" s="5">
        <v>7</v>
      </c>
      <c r="P266" s="5">
        <f>ROUND(Source!DM244,O266)</f>
        <v>2.37</v>
      </c>
      <c r="Q266" s="5"/>
      <c r="R266" s="5"/>
      <c r="S266" s="5"/>
      <c r="T266" s="5"/>
      <c r="U266" s="5"/>
      <c r="V266" s="5"/>
      <c r="W266" s="5">
        <v>2.37</v>
      </c>
      <c r="X266" s="5">
        <v>1</v>
      </c>
      <c r="Y266" s="5">
        <v>2.37</v>
      </c>
      <c r="Z266" s="5">
        <v>2.37</v>
      </c>
      <c r="AA266" s="5">
        <v>1</v>
      </c>
      <c r="AB266" s="5">
        <v>2.37</v>
      </c>
    </row>
    <row r="267" spans="1:28" x14ac:dyDescent="0.2">
      <c r="A267" s="5">
        <v>50</v>
      </c>
      <c r="B267" s="5">
        <v>0</v>
      </c>
      <c r="C267" s="5">
        <v>0</v>
      </c>
      <c r="D267" s="5">
        <v>1</v>
      </c>
      <c r="E267" s="5">
        <v>208</v>
      </c>
      <c r="F267" s="5">
        <f>ROUND(Source!V244,O267)</f>
        <v>0.59</v>
      </c>
      <c r="G267" s="5" t="s">
        <v>77</v>
      </c>
      <c r="H267" s="5" t="s">
        <v>78</v>
      </c>
      <c r="I267" s="5"/>
      <c r="J267" s="5"/>
      <c r="K267" s="5">
        <v>208</v>
      </c>
      <c r="L267" s="5">
        <v>22</v>
      </c>
      <c r="M267" s="5">
        <v>3</v>
      </c>
      <c r="N267" s="5" t="s">
        <v>3</v>
      </c>
      <c r="O267" s="5">
        <v>7</v>
      </c>
      <c r="P267" s="5">
        <f>ROUND(Source!DN244,O267)</f>
        <v>0.59</v>
      </c>
      <c r="Q267" s="5"/>
      <c r="R267" s="5"/>
      <c r="S267" s="5"/>
      <c r="T267" s="5"/>
      <c r="U267" s="5"/>
      <c r="V267" s="5"/>
      <c r="W267" s="5">
        <v>0.59</v>
      </c>
      <c r="X267" s="5">
        <v>1</v>
      </c>
      <c r="Y267" s="5">
        <v>0.59</v>
      </c>
      <c r="Z267" s="5">
        <v>0.59</v>
      </c>
      <c r="AA267" s="5">
        <v>1</v>
      </c>
      <c r="AB267" s="5">
        <v>0.59</v>
      </c>
    </row>
    <row r="268" spans="1:28" x14ac:dyDescent="0.2">
      <c r="A268" s="5">
        <v>50</v>
      </c>
      <c r="B268" s="5">
        <v>0</v>
      </c>
      <c r="C268" s="5">
        <v>0</v>
      </c>
      <c r="D268" s="5">
        <v>1</v>
      </c>
      <c r="E268" s="5">
        <v>209</v>
      </c>
      <c r="F268" s="5">
        <f>ROUND(Source!W244,O268)</f>
        <v>0</v>
      </c>
      <c r="G268" s="5" t="s">
        <v>79</v>
      </c>
      <c r="H268" s="5" t="s">
        <v>80</v>
      </c>
      <c r="I268" s="5"/>
      <c r="J268" s="5"/>
      <c r="K268" s="5">
        <v>209</v>
      </c>
      <c r="L268" s="5">
        <v>23</v>
      </c>
      <c r="M268" s="5">
        <v>3</v>
      </c>
      <c r="N268" s="5" t="s">
        <v>3</v>
      </c>
      <c r="O268" s="5">
        <v>0</v>
      </c>
      <c r="P268" s="5">
        <f>ROUND(Source!DO244,O268)</f>
        <v>0</v>
      </c>
      <c r="Q268" s="5"/>
      <c r="R268" s="5"/>
      <c r="S268" s="5"/>
      <c r="T268" s="5"/>
      <c r="U268" s="5"/>
      <c r="V268" s="5"/>
      <c r="W268" s="5">
        <v>0</v>
      </c>
      <c r="X268" s="5">
        <v>1</v>
      </c>
      <c r="Y268" s="5">
        <v>0</v>
      </c>
      <c r="Z268" s="5">
        <v>0</v>
      </c>
      <c r="AA268" s="5">
        <v>1</v>
      </c>
      <c r="AB268" s="5">
        <v>0</v>
      </c>
    </row>
    <row r="269" spans="1:28" x14ac:dyDescent="0.2">
      <c r="A269" s="5">
        <v>50</v>
      </c>
      <c r="B269" s="5">
        <v>0</v>
      </c>
      <c r="C269" s="5">
        <v>0</v>
      </c>
      <c r="D269" s="5">
        <v>1</v>
      </c>
      <c r="E269" s="5">
        <v>233</v>
      </c>
      <c r="F269" s="5">
        <f>ROUND(Source!BD244,O269)</f>
        <v>0</v>
      </c>
      <c r="G269" s="5" t="s">
        <v>81</v>
      </c>
      <c r="H269" s="5" t="s">
        <v>82</v>
      </c>
      <c r="I269" s="5"/>
      <c r="J269" s="5"/>
      <c r="K269" s="5">
        <v>233</v>
      </c>
      <c r="L269" s="5">
        <v>24</v>
      </c>
      <c r="M269" s="5">
        <v>3</v>
      </c>
      <c r="N269" s="5" t="s">
        <v>3</v>
      </c>
      <c r="O269" s="5">
        <v>0</v>
      </c>
      <c r="P269" s="5">
        <f>ROUND(Source!EV244,O269)</f>
        <v>0</v>
      </c>
      <c r="Q269" s="5"/>
      <c r="R269" s="5"/>
      <c r="S269" s="5"/>
      <c r="T269" s="5"/>
      <c r="U269" s="5"/>
      <c r="V269" s="5"/>
      <c r="W269" s="5">
        <v>0</v>
      </c>
      <c r="X269" s="5">
        <v>1</v>
      </c>
      <c r="Y269" s="5">
        <v>0</v>
      </c>
      <c r="Z269" s="5">
        <v>0</v>
      </c>
      <c r="AA269" s="5">
        <v>1</v>
      </c>
      <c r="AB269" s="5">
        <v>0</v>
      </c>
    </row>
    <row r="270" spans="1:28" x14ac:dyDescent="0.2">
      <c r="A270" s="5">
        <v>50</v>
      </c>
      <c r="B270" s="5">
        <v>0</v>
      </c>
      <c r="C270" s="5">
        <v>0</v>
      </c>
      <c r="D270" s="5">
        <v>1</v>
      </c>
      <c r="E270" s="5">
        <v>210</v>
      </c>
      <c r="F270" s="5">
        <f>ROUND(Source!X244,O270)</f>
        <v>29</v>
      </c>
      <c r="G270" s="5" t="s">
        <v>83</v>
      </c>
      <c r="H270" s="5" t="s">
        <v>84</v>
      </c>
      <c r="I270" s="5"/>
      <c r="J270" s="5"/>
      <c r="K270" s="5">
        <v>210</v>
      </c>
      <c r="L270" s="5">
        <v>25</v>
      </c>
      <c r="M270" s="5">
        <v>3</v>
      </c>
      <c r="N270" s="5" t="s">
        <v>3</v>
      </c>
      <c r="O270" s="5">
        <v>0</v>
      </c>
      <c r="P270" s="5">
        <f>ROUND(Source!DP244,O270)</f>
        <v>1495</v>
      </c>
      <c r="Q270" s="5"/>
      <c r="R270" s="5"/>
      <c r="S270" s="5"/>
      <c r="T270" s="5"/>
      <c r="U270" s="5"/>
      <c r="V270" s="5"/>
      <c r="W270" s="5">
        <v>29.36</v>
      </c>
      <c r="X270" s="5">
        <v>1</v>
      </c>
      <c r="Y270" s="5">
        <v>29.36</v>
      </c>
      <c r="Z270" s="5">
        <v>1495</v>
      </c>
      <c r="AA270" s="5">
        <v>1</v>
      </c>
      <c r="AB270" s="5">
        <v>1495</v>
      </c>
    </row>
    <row r="271" spans="1:28" x14ac:dyDescent="0.2">
      <c r="A271" s="5">
        <v>50</v>
      </c>
      <c r="B271" s="5">
        <v>0</v>
      </c>
      <c r="C271" s="5">
        <v>0</v>
      </c>
      <c r="D271" s="5">
        <v>1</v>
      </c>
      <c r="E271" s="5">
        <v>211</v>
      </c>
      <c r="F271" s="5">
        <f>ROUND(Source!Y244,O271)</f>
        <v>15</v>
      </c>
      <c r="G271" s="5" t="s">
        <v>85</v>
      </c>
      <c r="H271" s="5" t="s">
        <v>86</v>
      </c>
      <c r="I271" s="5"/>
      <c r="J271" s="5"/>
      <c r="K271" s="5">
        <v>211</v>
      </c>
      <c r="L271" s="5">
        <v>26</v>
      </c>
      <c r="M271" s="5">
        <v>3</v>
      </c>
      <c r="N271" s="5" t="s">
        <v>3</v>
      </c>
      <c r="O271" s="5">
        <v>0</v>
      </c>
      <c r="P271" s="5">
        <f>ROUND(Source!DQ244,O271)</f>
        <v>786</v>
      </c>
      <c r="Q271" s="5"/>
      <c r="R271" s="5"/>
      <c r="S271" s="5"/>
      <c r="T271" s="5"/>
      <c r="U271" s="5"/>
      <c r="V271" s="5"/>
      <c r="W271" s="5">
        <v>15.44</v>
      </c>
      <c r="X271" s="5">
        <v>1</v>
      </c>
      <c r="Y271" s="5">
        <v>15.44</v>
      </c>
      <c r="Z271" s="5">
        <v>786</v>
      </c>
      <c r="AA271" s="5">
        <v>1</v>
      </c>
      <c r="AB271" s="5">
        <v>786</v>
      </c>
    </row>
    <row r="272" spans="1:28" x14ac:dyDescent="0.2">
      <c r="A272" s="5">
        <v>50</v>
      </c>
      <c r="B272" s="5">
        <v>0</v>
      </c>
      <c r="C272" s="5">
        <v>0</v>
      </c>
      <c r="D272" s="5">
        <v>1</v>
      </c>
      <c r="E272" s="5">
        <v>224</v>
      </c>
      <c r="F272" s="5">
        <f>ROUND(Source!AR244,O272)</f>
        <v>2209349</v>
      </c>
      <c r="G272" s="5" t="s">
        <v>87</v>
      </c>
      <c r="H272" s="5" t="s">
        <v>88</v>
      </c>
      <c r="I272" s="5"/>
      <c r="J272" s="5"/>
      <c r="K272" s="5">
        <v>224</v>
      </c>
      <c r="L272" s="5">
        <v>27</v>
      </c>
      <c r="M272" s="5">
        <v>3</v>
      </c>
      <c r="N272" s="5" t="s">
        <v>3</v>
      </c>
      <c r="O272" s="5">
        <v>0</v>
      </c>
      <c r="P272" s="5">
        <f>ROUND(Source!EJ244,O272)</f>
        <v>2308091</v>
      </c>
      <c r="Q272" s="5"/>
      <c r="R272" s="5"/>
      <c r="S272" s="5"/>
      <c r="T272" s="5"/>
      <c r="U272" s="5"/>
      <c r="V272" s="5"/>
      <c r="W272" s="5">
        <v>2209348.7400000002</v>
      </c>
      <c r="X272" s="5">
        <v>1</v>
      </c>
      <c r="Y272" s="5">
        <v>2209348.7400000002</v>
      </c>
      <c r="Z272" s="5">
        <v>2308091</v>
      </c>
      <c r="AA272" s="5">
        <v>1</v>
      </c>
      <c r="AB272" s="5">
        <v>2308091</v>
      </c>
    </row>
    <row r="274" spans="1:206" x14ac:dyDescent="0.2">
      <c r="A274" s="3">
        <v>51</v>
      </c>
      <c r="B274" s="3">
        <f>B20</f>
        <v>1</v>
      </c>
      <c r="C274" s="3">
        <f>A20</f>
        <v>3</v>
      </c>
      <c r="D274" s="3">
        <f>ROW(A20)</f>
        <v>20</v>
      </c>
      <c r="E274" s="3"/>
      <c r="F274" s="3" t="str">
        <f>IF(F20&lt;&gt;"",F20,"")</f>
        <v>02-01-12</v>
      </c>
      <c r="G274" s="3" t="str">
        <f>IF(G20&lt;&gt;"",G20,"")</f>
        <v>Цифровая система передачи информации</v>
      </c>
      <c r="H274" s="3">
        <v>0</v>
      </c>
      <c r="I274" s="3"/>
      <c r="J274" s="3"/>
      <c r="K274" s="3"/>
      <c r="L274" s="3"/>
      <c r="M274" s="3"/>
      <c r="N274" s="3"/>
      <c r="O274" s="3">
        <f t="shared" ref="O274:T274" si="135">ROUND(O130+O244+AB274,0)</f>
        <v>16193474</v>
      </c>
      <c r="P274" s="3">
        <f t="shared" si="135"/>
        <v>16191985</v>
      </c>
      <c r="Q274" s="3">
        <f t="shared" si="135"/>
        <v>615</v>
      </c>
      <c r="R274" s="3">
        <f t="shared" si="135"/>
        <v>38</v>
      </c>
      <c r="S274" s="3">
        <f t="shared" si="135"/>
        <v>875</v>
      </c>
      <c r="T274" s="3">
        <f t="shared" si="135"/>
        <v>0</v>
      </c>
      <c r="U274" s="3">
        <f>U130+U244+AH274</f>
        <v>88.363200000000006</v>
      </c>
      <c r="V274" s="3">
        <f>V130+V244+AI274</f>
        <v>3.1959999999999997</v>
      </c>
      <c r="W274" s="3">
        <f>ROUND(W130+W244+AJ274,0)</f>
        <v>0</v>
      </c>
      <c r="X274" s="3">
        <f>ROUND(X130+X244+AK274,0)</f>
        <v>859</v>
      </c>
      <c r="Y274" s="3">
        <f>ROUND(Y130+Y244+AL274,0)</f>
        <v>447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>
        <f t="shared" ref="AO274:BD274" si="136">ROUND(AO130+AO244+BX274,0)</f>
        <v>0</v>
      </c>
      <c r="AP274" s="3">
        <f t="shared" si="136"/>
        <v>16082797</v>
      </c>
      <c r="AQ274" s="3">
        <f t="shared" si="136"/>
        <v>0</v>
      </c>
      <c r="AR274" s="3">
        <f t="shared" si="136"/>
        <v>16194781</v>
      </c>
      <c r="AS274" s="3">
        <f t="shared" si="136"/>
        <v>0</v>
      </c>
      <c r="AT274" s="3">
        <f t="shared" si="136"/>
        <v>111984</v>
      </c>
      <c r="AU274" s="3">
        <f t="shared" si="136"/>
        <v>0</v>
      </c>
      <c r="AV274" s="3">
        <f t="shared" si="136"/>
        <v>16191985</v>
      </c>
      <c r="AW274" s="3">
        <f t="shared" si="136"/>
        <v>109188</v>
      </c>
      <c r="AX274" s="3">
        <f t="shared" si="136"/>
        <v>0</v>
      </c>
      <c r="AY274" s="3">
        <f t="shared" si="136"/>
        <v>109188</v>
      </c>
      <c r="AZ274" s="3">
        <f t="shared" si="136"/>
        <v>16082797</v>
      </c>
      <c r="BA274" s="3">
        <f t="shared" si="136"/>
        <v>0</v>
      </c>
      <c r="BB274" s="3">
        <f t="shared" si="136"/>
        <v>0</v>
      </c>
      <c r="BC274" s="3">
        <f t="shared" si="136"/>
        <v>0</v>
      </c>
      <c r="BD274" s="3">
        <f t="shared" si="136"/>
        <v>0</v>
      </c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4">
        <f t="shared" ref="DG274:DL274" si="137">ROUND(DG130+DG244+DT274,0)</f>
        <v>16932000</v>
      </c>
      <c r="DH274" s="4">
        <f t="shared" si="137"/>
        <v>16879334</v>
      </c>
      <c r="DI274" s="4">
        <f t="shared" si="137"/>
        <v>8144</v>
      </c>
      <c r="DJ274" s="4">
        <f t="shared" si="137"/>
        <v>1910</v>
      </c>
      <c r="DK274" s="4">
        <f t="shared" si="137"/>
        <v>44522</v>
      </c>
      <c r="DL274" s="4">
        <f t="shared" si="137"/>
        <v>0</v>
      </c>
      <c r="DM274" s="4">
        <f>DM130+DM244+DZ274</f>
        <v>88.363200000000006</v>
      </c>
      <c r="DN274" s="4">
        <f>DN130+DN244+EA274</f>
        <v>3.1959999999999997</v>
      </c>
      <c r="DO274" s="4">
        <f>ROUND(DO130+DO244+EB274,0)</f>
        <v>0</v>
      </c>
      <c r="DP274" s="4">
        <f>ROUND(DP130+DP244+EC274,0)</f>
        <v>43776</v>
      </c>
      <c r="DQ274" s="4">
        <f>ROUND(DQ130+DQ244+ED274,0)</f>
        <v>22777</v>
      </c>
      <c r="DR274" s="4"/>
      <c r="DS274" s="4"/>
      <c r="DT274" s="4"/>
      <c r="DU274" s="4"/>
      <c r="DV274" s="4"/>
      <c r="DW274" s="4"/>
      <c r="DX274" s="4"/>
      <c r="DY274" s="4"/>
      <c r="DZ274" s="4"/>
      <c r="EA274" s="4"/>
      <c r="EB274" s="4"/>
      <c r="EC274" s="4"/>
      <c r="ED274" s="4"/>
      <c r="EE274" s="4"/>
      <c r="EF274" s="4"/>
      <c r="EG274" s="4">
        <f t="shared" ref="EG274:EV274" si="138">ROUND(EG130+EG244+FP274,0)</f>
        <v>0</v>
      </c>
      <c r="EH274" s="4">
        <f t="shared" si="138"/>
        <v>16764064</v>
      </c>
      <c r="EI274" s="4">
        <f t="shared" si="138"/>
        <v>0</v>
      </c>
      <c r="EJ274" s="4">
        <f t="shared" si="138"/>
        <v>17001608</v>
      </c>
      <c r="EK274" s="4">
        <f t="shared" si="138"/>
        <v>0</v>
      </c>
      <c r="EL274" s="4">
        <f t="shared" si="138"/>
        <v>237544</v>
      </c>
      <c r="EM274" s="4">
        <f t="shared" si="138"/>
        <v>0</v>
      </c>
      <c r="EN274" s="4">
        <f t="shared" si="138"/>
        <v>16879334</v>
      </c>
      <c r="EO274" s="4">
        <f t="shared" si="138"/>
        <v>115270</v>
      </c>
      <c r="EP274" s="4">
        <f t="shared" si="138"/>
        <v>0</v>
      </c>
      <c r="EQ274" s="4">
        <f t="shared" si="138"/>
        <v>115270</v>
      </c>
      <c r="ER274" s="4">
        <f t="shared" si="138"/>
        <v>16764064</v>
      </c>
      <c r="ES274" s="4">
        <f t="shared" si="138"/>
        <v>0</v>
      </c>
      <c r="ET274" s="4">
        <f t="shared" si="138"/>
        <v>0</v>
      </c>
      <c r="EU274" s="4">
        <f t="shared" si="138"/>
        <v>0</v>
      </c>
      <c r="EV274" s="4">
        <f t="shared" si="138"/>
        <v>0</v>
      </c>
      <c r="EW274" s="4"/>
      <c r="EX274" s="4"/>
      <c r="EY274" s="4"/>
      <c r="EZ274" s="4"/>
      <c r="FA274" s="4"/>
      <c r="FB274" s="4"/>
      <c r="FC274" s="4"/>
      <c r="FD274" s="4"/>
      <c r="FE274" s="4"/>
      <c r="FF274" s="4"/>
      <c r="FG274" s="4"/>
      <c r="FH274" s="4"/>
      <c r="FI274" s="4"/>
      <c r="FJ274" s="4"/>
      <c r="FK274" s="4"/>
      <c r="FL274" s="4"/>
      <c r="FM274" s="4"/>
      <c r="FN274" s="4"/>
      <c r="FO274" s="4"/>
      <c r="FP274" s="4"/>
      <c r="FQ274" s="4"/>
      <c r="FR274" s="4"/>
      <c r="FS274" s="4"/>
      <c r="FT274" s="4"/>
      <c r="FU274" s="4"/>
      <c r="FV274" s="4"/>
      <c r="FW274" s="4"/>
      <c r="FX274" s="4"/>
      <c r="FY274" s="4"/>
      <c r="FZ274" s="4"/>
      <c r="GA274" s="4"/>
      <c r="GB274" s="4"/>
      <c r="GC274" s="4"/>
      <c r="GD274" s="4"/>
      <c r="GE274" s="4"/>
      <c r="GF274" s="4"/>
      <c r="GG274" s="4"/>
      <c r="GH274" s="4"/>
      <c r="GI274" s="4"/>
      <c r="GJ274" s="4"/>
      <c r="GK274" s="4"/>
      <c r="GL274" s="4"/>
      <c r="GM274" s="4"/>
      <c r="GN274" s="4"/>
      <c r="GO274" s="4"/>
      <c r="GP274" s="4"/>
      <c r="GQ274" s="4"/>
      <c r="GR274" s="4"/>
      <c r="GS274" s="4"/>
      <c r="GT274" s="4"/>
      <c r="GU274" s="4"/>
      <c r="GV274" s="4"/>
      <c r="GW274" s="4"/>
      <c r="GX274" s="4">
        <v>0</v>
      </c>
    </row>
    <row r="276" spans="1:206" x14ac:dyDescent="0.2">
      <c r="A276" s="5">
        <v>50</v>
      </c>
      <c r="B276" s="5">
        <v>0</v>
      </c>
      <c r="C276" s="5">
        <v>0</v>
      </c>
      <c r="D276" s="5">
        <v>1</v>
      </c>
      <c r="E276" s="5">
        <v>201</v>
      </c>
      <c r="F276" s="5">
        <f>ROUND(Source!O274,O276)</f>
        <v>16193474</v>
      </c>
      <c r="G276" s="5" t="s">
        <v>36</v>
      </c>
      <c r="H276" s="5" t="s">
        <v>37</v>
      </c>
      <c r="I276" s="5"/>
      <c r="J276" s="5"/>
      <c r="K276" s="5">
        <v>201</v>
      </c>
      <c r="L276" s="5">
        <v>1</v>
      </c>
      <c r="M276" s="5">
        <v>3</v>
      </c>
      <c r="N276" s="5" t="s">
        <v>3</v>
      </c>
      <c r="O276" s="5">
        <v>0</v>
      </c>
      <c r="P276" s="5">
        <f>ROUND(Source!DG274,O276)</f>
        <v>16932000</v>
      </c>
      <c r="Q276" s="5"/>
      <c r="R276" s="5"/>
      <c r="S276" s="5"/>
      <c r="T276" s="5"/>
      <c r="U276" s="5"/>
      <c r="V276" s="5"/>
      <c r="W276" s="5">
        <v>110677.15</v>
      </c>
      <c r="X276" s="5">
        <v>1</v>
      </c>
      <c r="Y276" s="5">
        <v>110677.15</v>
      </c>
      <c r="Z276" s="5">
        <v>167936</v>
      </c>
      <c r="AA276" s="5">
        <v>1</v>
      </c>
      <c r="AB276" s="5">
        <v>167936</v>
      </c>
    </row>
    <row r="277" spans="1:206" x14ac:dyDescent="0.2">
      <c r="A277" s="5">
        <v>50</v>
      </c>
      <c r="B277" s="5">
        <v>0</v>
      </c>
      <c r="C277" s="5">
        <v>0</v>
      </c>
      <c r="D277" s="5">
        <v>1</v>
      </c>
      <c r="E277" s="5">
        <v>202</v>
      </c>
      <c r="F277" s="5">
        <f>ROUND(Source!P274,O277)</f>
        <v>16191985</v>
      </c>
      <c r="G277" s="5" t="s">
        <v>38</v>
      </c>
      <c r="H277" s="5" t="s">
        <v>39</v>
      </c>
      <c r="I277" s="5"/>
      <c r="J277" s="5"/>
      <c r="K277" s="5">
        <v>202</v>
      </c>
      <c r="L277" s="5">
        <v>2</v>
      </c>
      <c r="M277" s="5">
        <v>3</v>
      </c>
      <c r="N277" s="5" t="s">
        <v>3</v>
      </c>
      <c r="O277" s="5">
        <v>0</v>
      </c>
      <c r="P277" s="5">
        <f>ROUND(Source!DH274,O277)</f>
        <v>16879334</v>
      </c>
      <c r="Q277" s="5"/>
      <c r="R277" s="5"/>
      <c r="S277" s="5"/>
      <c r="T277" s="5"/>
      <c r="U277" s="5"/>
      <c r="V277" s="5"/>
      <c r="W277" s="5">
        <v>16191985.199999999</v>
      </c>
      <c r="X277" s="5">
        <v>1</v>
      </c>
      <c r="Y277" s="5">
        <v>16191985.199999999</v>
      </c>
      <c r="Z277" s="5">
        <v>16879334</v>
      </c>
      <c r="AA277" s="5">
        <v>1</v>
      </c>
      <c r="AB277" s="5">
        <v>16879334</v>
      </c>
    </row>
    <row r="278" spans="1:206" x14ac:dyDescent="0.2">
      <c r="A278" s="5">
        <v>50</v>
      </c>
      <c r="B278" s="5">
        <v>0</v>
      </c>
      <c r="C278" s="5">
        <v>0</v>
      </c>
      <c r="D278" s="5">
        <v>1</v>
      </c>
      <c r="E278" s="5">
        <v>222</v>
      </c>
      <c r="F278" s="5">
        <f>ROUND(Source!AO274,O278)</f>
        <v>0</v>
      </c>
      <c r="G278" s="5" t="s">
        <v>40</v>
      </c>
      <c r="H278" s="5" t="s">
        <v>41</v>
      </c>
      <c r="I278" s="5"/>
      <c r="J278" s="5"/>
      <c r="K278" s="5">
        <v>222</v>
      </c>
      <c r="L278" s="5">
        <v>3</v>
      </c>
      <c r="M278" s="5">
        <v>3</v>
      </c>
      <c r="N278" s="5" t="s">
        <v>3</v>
      </c>
      <c r="O278" s="5">
        <v>0</v>
      </c>
      <c r="P278" s="5">
        <f>ROUND(Source!EG274,O278)</f>
        <v>0</v>
      </c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>
        <v>0</v>
      </c>
      <c r="AA278" s="5">
        <v>1</v>
      </c>
      <c r="AB278" s="5">
        <v>0</v>
      </c>
    </row>
    <row r="279" spans="1:206" x14ac:dyDescent="0.2">
      <c r="A279" s="5">
        <v>50</v>
      </c>
      <c r="B279" s="5">
        <v>0</v>
      </c>
      <c r="C279" s="5">
        <v>0</v>
      </c>
      <c r="D279" s="5">
        <v>1</v>
      </c>
      <c r="E279" s="5">
        <v>225</v>
      </c>
      <c r="F279" s="5">
        <f>ROUND(Source!AV274,O279)</f>
        <v>16191985</v>
      </c>
      <c r="G279" s="5" t="s">
        <v>42</v>
      </c>
      <c r="H279" s="5" t="s">
        <v>43</v>
      </c>
      <c r="I279" s="5"/>
      <c r="J279" s="5"/>
      <c r="K279" s="5">
        <v>225</v>
      </c>
      <c r="L279" s="5">
        <v>4</v>
      </c>
      <c r="M279" s="5">
        <v>3</v>
      </c>
      <c r="N279" s="5" t="s">
        <v>3</v>
      </c>
      <c r="O279" s="5">
        <v>0</v>
      </c>
      <c r="P279" s="5">
        <f>ROUND(Source!EN274,O279)</f>
        <v>16879334</v>
      </c>
      <c r="Q279" s="5"/>
      <c r="R279" s="5"/>
      <c r="S279" s="5"/>
      <c r="T279" s="5"/>
      <c r="U279" s="5"/>
      <c r="V279" s="5"/>
      <c r="W279" s="5">
        <v>16191985.199999999</v>
      </c>
      <c r="X279" s="5">
        <v>1</v>
      </c>
      <c r="Y279" s="5">
        <v>16191985.199999999</v>
      </c>
      <c r="Z279" s="5">
        <v>16879334</v>
      </c>
      <c r="AA279" s="5">
        <v>1</v>
      </c>
      <c r="AB279" s="5">
        <v>16879334</v>
      </c>
    </row>
    <row r="280" spans="1:206" x14ac:dyDescent="0.2">
      <c r="A280" s="5">
        <v>50</v>
      </c>
      <c r="B280" s="5">
        <v>0</v>
      </c>
      <c r="C280" s="5">
        <v>0</v>
      </c>
      <c r="D280" s="5">
        <v>1</v>
      </c>
      <c r="E280" s="5">
        <v>226</v>
      </c>
      <c r="F280" s="5">
        <f>ROUND(Source!AW274,O280)</f>
        <v>109188</v>
      </c>
      <c r="G280" s="5" t="s">
        <v>44</v>
      </c>
      <c r="H280" s="5" t="s">
        <v>45</v>
      </c>
      <c r="I280" s="5"/>
      <c r="J280" s="5"/>
      <c r="K280" s="5">
        <v>226</v>
      </c>
      <c r="L280" s="5">
        <v>5</v>
      </c>
      <c r="M280" s="5">
        <v>3</v>
      </c>
      <c r="N280" s="5" t="s">
        <v>3</v>
      </c>
      <c r="O280" s="5">
        <v>0</v>
      </c>
      <c r="P280" s="5">
        <f>ROUND(Source!EO274,O280)</f>
        <v>115270</v>
      </c>
      <c r="Q280" s="5"/>
      <c r="R280" s="5"/>
      <c r="S280" s="5"/>
      <c r="T280" s="5"/>
      <c r="U280" s="5"/>
      <c r="V280" s="5"/>
      <c r="W280" s="5">
        <v>109188.2</v>
      </c>
      <c r="X280" s="5">
        <v>1</v>
      </c>
      <c r="Y280" s="5">
        <v>109188.2</v>
      </c>
      <c r="Z280" s="5">
        <v>115270</v>
      </c>
      <c r="AA280" s="5">
        <v>1</v>
      </c>
      <c r="AB280" s="5">
        <v>115270</v>
      </c>
    </row>
    <row r="281" spans="1:206" x14ac:dyDescent="0.2">
      <c r="A281" s="5">
        <v>50</v>
      </c>
      <c r="B281" s="5">
        <v>0</v>
      </c>
      <c r="C281" s="5">
        <v>0</v>
      </c>
      <c r="D281" s="5">
        <v>1</v>
      </c>
      <c r="E281" s="5">
        <v>227</v>
      </c>
      <c r="F281" s="5">
        <f>ROUND(Source!AX274,O281)</f>
        <v>0</v>
      </c>
      <c r="G281" s="5" t="s">
        <v>46</v>
      </c>
      <c r="H281" s="5" t="s">
        <v>47</v>
      </c>
      <c r="I281" s="5"/>
      <c r="J281" s="5"/>
      <c r="K281" s="5">
        <v>227</v>
      </c>
      <c r="L281" s="5">
        <v>6</v>
      </c>
      <c r="M281" s="5">
        <v>3</v>
      </c>
      <c r="N281" s="5" t="s">
        <v>3</v>
      </c>
      <c r="O281" s="5">
        <v>0</v>
      </c>
      <c r="P281" s="5">
        <f>ROUND(Source!EP274,O281)</f>
        <v>0</v>
      </c>
      <c r="Q281" s="5"/>
      <c r="R281" s="5"/>
      <c r="S281" s="5"/>
      <c r="T281" s="5"/>
      <c r="U281" s="5"/>
      <c r="V281" s="5"/>
      <c r="W281" s="5">
        <v>0</v>
      </c>
      <c r="X281" s="5">
        <v>1</v>
      </c>
      <c r="Y281" s="5">
        <v>0</v>
      </c>
      <c r="Z281" s="5">
        <v>0</v>
      </c>
      <c r="AA281" s="5">
        <v>1</v>
      </c>
      <c r="AB281" s="5">
        <v>0</v>
      </c>
    </row>
    <row r="282" spans="1:206" x14ac:dyDescent="0.2">
      <c r="A282" s="5">
        <v>50</v>
      </c>
      <c r="B282" s="5">
        <v>0</v>
      </c>
      <c r="C282" s="5">
        <v>0</v>
      </c>
      <c r="D282" s="5">
        <v>1</v>
      </c>
      <c r="E282" s="5">
        <v>228</v>
      </c>
      <c r="F282" s="5">
        <f>ROUND(Source!AY274,O282)</f>
        <v>109188</v>
      </c>
      <c r="G282" s="5" t="s">
        <v>48</v>
      </c>
      <c r="H282" s="5" t="s">
        <v>49</v>
      </c>
      <c r="I282" s="5"/>
      <c r="J282" s="5"/>
      <c r="K282" s="5">
        <v>228</v>
      </c>
      <c r="L282" s="5">
        <v>7</v>
      </c>
      <c r="M282" s="5">
        <v>3</v>
      </c>
      <c r="N282" s="5" t="s">
        <v>3</v>
      </c>
      <c r="O282" s="5">
        <v>0</v>
      </c>
      <c r="P282" s="5">
        <f>ROUND(Source!EQ274,O282)</f>
        <v>115270</v>
      </c>
      <c r="Q282" s="5"/>
      <c r="R282" s="5"/>
      <c r="S282" s="5"/>
      <c r="T282" s="5"/>
      <c r="U282" s="5"/>
      <c r="V282" s="5"/>
      <c r="W282" s="5">
        <v>109188.2</v>
      </c>
      <c r="X282" s="5">
        <v>1</v>
      </c>
      <c r="Y282" s="5">
        <v>109188.2</v>
      </c>
      <c r="Z282" s="5">
        <v>115270</v>
      </c>
      <c r="AA282" s="5">
        <v>1</v>
      </c>
      <c r="AB282" s="5">
        <v>115270</v>
      </c>
    </row>
    <row r="283" spans="1:206" x14ac:dyDescent="0.2">
      <c r="A283" s="5">
        <v>50</v>
      </c>
      <c r="B283" s="5">
        <v>0</v>
      </c>
      <c r="C283" s="5">
        <v>0</v>
      </c>
      <c r="D283" s="5">
        <v>1</v>
      </c>
      <c r="E283" s="5">
        <v>216</v>
      </c>
      <c r="F283" s="5">
        <f>ROUND(Source!AP274,O283)</f>
        <v>16082797</v>
      </c>
      <c r="G283" s="5" t="s">
        <v>50</v>
      </c>
      <c r="H283" s="5" t="s">
        <v>51</v>
      </c>
      <c r="I283" s="5"/>
      <c r="J283" s="5"/>
      <c r="K283" s="5">
        <v>216</v>
      </c>
      <c r="L283" s="5">
        <v>8</v>
      </c>
      <c r="M283" s="5">
        <v>3</v>
      </c>
      <c r="N283" s="5" t="s">
        <v>3</v>
      </c>
      <c r="O283" s="5">
        <v>0</v>
      </c>
      <c r="P283" s="5">
        <f>ROUND(Source!EH274,O283)</f>
        <v>16764064</v>
      </c>
      <c r="Q283" s="5"/>
      <c r="R283" s="5"/>
      <c r="S283" s="5"/>
      <c r="T283" s="5"/>
      <c r="U283" s="5"/>
      <c r="V283" s="5"/>
      <c r="W283" s="5">
        <v>16082797</v>
      </c>
      <c r="X283" s="5">
        <v>1</v>
      </c>
      <c r="Y283" s="5">
        <v>16082797</v>
      </c>
      <c r="Z283" s="5">
        <v>16764064</v>
      </c>
      <c r="AA283" s="5">
        <v>1</v>
      </c>
      <c r="AB283" s="5">
        <v>16764064</v>
      </c>
    </row>
    <row r="284" spans="1:206" x14ac:dyDescent="0.2">
      <c r="A284" s="5">
        <v>50</v>
      </c>
      <c r="B284" s="5">
        <v>0</v>
      </c>
      <c r="C284" s="5">
        <v>0</v>
      </c>
      <c r="D284" s="5">
        <v>1</v>
      </c>
      <c r="E284" s="5">
        <v>223</v>
      </c>
      <c r="F284" s="5">
        <f>ROUND(Source!AQ274,O284)</f>
        <v>0</v>
      </c>
      <c r="G284" s="5" t="s">
        <v>52</v>
      </c>
      <c r="H284" s="5" t="s">
        <v>53</v>
      </c>
      <c r="I284" s="5"/>
      <c r="J284" s="5"/>
      <c r="K284" s="5">
        <v>223</v>
      </c>
      <c r="L284" s="5">
        <v>9</v>
      </c>
      <c r="M284" s="5">
        <v>3</v>
      </c>
      <c r="N284" s="5" t="s">
        <v>3</v>
      </c>
      <c r="O284" s="5">
        <v>0</v>
      </c>
      <c r="P284" s="5">
        <f>ROUND(Source!EI274,O284)</f>
        <v>0</v>
      </c>
      <c r="Q284" s="5"/>
      <c r="R284" s="5"/>
      <c r="S284" s="5"/>
      <c r="T284" s="5"/>
      <c r="U284" s="5"/>
      <c r="V284" s="5"/>
      <c r="W284" s="5">
        <v>0</v>
      </c>
      <c r="X284" s="5">
        <v>1</v>
      </c>
      <c r="Y284" s="5">
        <v>0</v>
      </c>
      <c r="Z284" s="5">
        <v>0</v>
      </c>
      <c r="AA284" s="5">
        <v>1</v>
      </c>
      <c r="AB284" s="5">
        <v>0</v>
      </c>
    </row>
    <row r="285" spans="1:206" x14ac:dyDescent="0.2">
      <c r="A285" s="5">
        <v>50</v>
      </c>
      <c r="B285" s="5">
        <v>0</v>
      </c>
      <c r="C285" s="5">
        <v>0</v>
      </c>
      <c r="D285" s="5">
        <v>1</v>
      </c>
      <c r="E285" s="5">
        <v>229</v>
      </c>
      <c r="F285" s="5">
        <f>ROUND(Source!AZ274,O285)</f>
        <v>16082797</v>
      </c>
      <c r="G285" s="5" t="s">
        <v>54</v>
      </c>
      <c r="H285" s="5" t="s">
        <v>55</v>
      </c>
      <c r="I285" s="5"/>
      <c r="J285" s="5"/>
      <c r="K285" s="5">
        <v>229</v>
      </c>
      <c r="L285" s="5">
        <v>10</v>
      </c>
      <c r="M285" s="5">
        <v>3</v>
      </c>
      <c r="N285" s="5" t="s">
        <v>3</v>
      </c>
      <c r="O285" s="5">
        <v>0</v>
      </c>
      <c r="P285" s="5">
        <f>ROUND(Source!ER274,O285)</f>
        <v>16764064</v>
      </c>
      <c r="Q285" s="5"/>
      <c r="R285" s="5"/>
      <c r="S285" s="5"/>
      <c r="T285" s="5"/>
      <c r="U285" s="5"/>
      <c r="V285" s="5"/>
      <c r="W285" s="5">
        <v>16082797</v>
      </c>
      <c r="X285" s="5">
        <v>1</v>
      </c>
      <c r="Y285" s="5">
        <v>16082797</v>
      </c>
      <c r="Z285" s="5">
        <v>16764064</v>
      </c>
      <c r="AA285" s="5">
        <v>1</v>
      </c>
      <c r="AB285" s="5">
        <v>16764064</v>
      </c>
    </row>
    <row r="286" spans="1:206" x14ac:dyDescent="0.2">
      <c r="A286" s="5">
        <v>50</v>
      </c>
      <c r="B286" s="5">
        <v>0</v>
      </c>
      <c r="C286" s="5">
        <v>0</v>
      </c>
      <c r="D286" s="5">
        <v>1</v>
      </c>
      <c r="E286" s="5">
        <v>203</v>
      </c>
      <c r="F286" s="5">
        <f>ROUND(Source!Q274,O286)</f>
        <v>615</v>
      </c>
      <c r="G286" s="5" t="s">
        <v>30</v>
      </c>
      <c r="H286" s="5" t="s">
        <v>56</v>
      </c>
      <c r="I286" s="5"/>
      <c r="J286" s="5"/>
      <c r="K286" s="5">
        <v>203</v>
      </c>
      <c r="L286" s="5">
        <v>11</v>
      </c>
      <c r="M286" s="5">
        <v>3</v>
      </c>
      <c r="N286" s="5" t="s">
        <v>3</v>
      </c>
      <c r="O286" s="5">
        <v>0</v>
      </c>
      <c r="P286" s="5">
        <f>ROUND(Source!DI274,O286)</f>
        <v>8144</v>
      </c>
      <c r="Q286" s="5"/>
      <c r="R286" s="5"/>
      <c r="S286" s="5"/>
      <c r="T286" s="5"/>
      <c r="U286" s="5"/>
      <c r="V286" s="5"/>
      <c r="W286" s="5">
        <v>614.74</v>
      </c>
      <c r="X286" s="5">
        <v>1</v>
      </c>
      <c r="Y286" s="5">
        <v>614.74</v>
      </c>
      <c r="Z286" s="5">
        <v>8144</v>
      </c>
      <c r="AA286" s="5">
        <v>1</v>
      </c>
      <c r="AB286" s="5">
        <v>8144</v>
      </c>
    </row>
    <row r="287" spans="1:206" x14ac:dyDescent="0.2">
      <c r="A287" s="5">
        <v>50</v>
      </c>
      <c r="B287" s="5">
        <v>0</v>
      </c>
      <c r="C287" s="5">
        <v>0</v>
      </c>
      <c r="D287" s="5">
        <v>1</v>
      </c>
      <c r="E287" s="5">
        <v>231</v>
      </c>
      <c r="F287" s="5">
        <f>ROUND(Source!BB274,O287)</f>
        <v>0</v>
      </c>
      <c r="G287" s="5" t="s">
        <v>57</v>
      </c>
      <c r="H287" s="5" t="s">
        <v>58</v>
      </c>
      <c r="I287" s="5"/>
      <c r="J287" s="5"/>
      <c r="K287" s="5">
        <v>231</v>
      </c>
      <c r="L287" s="5">
        <v>12</v>
      </c>
      <c r="M287" s="5">
        <v>3</v>
      </c>
      <c r="N287" s="5" t="s">
        <v>3</v>
      </c>
      <c r="O287" s="5">
        <v>0</v>
      </c>
      <c r="P287" s="5">
        <f>ROUND(Source!ET274,O287)</f>
        <v>0</v>
      </c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>
        <v>0</v>
      </c>
      <c r="AA287" s="5">
        <v>1</v>
      </c>
      <c r="AB287" s="5">
        <v>0</v>
      </c>
    </row>
    <row r="288" spans="1:206" x14ac:dyDescent="0.2">
      <c r="A288" s="5">
        <v>50</v>
      </c>
      <c r="B288" s="5">
        <v>0</v>
      </c>
      <c r="C288" s="5">
        <v>0</v>
      </c>
      <c r="D288" s="5">
        <v>1</v>
      </c>
      <c r="E288" s="5">
        <v>204</v>
      </c>
      <c r="F288" s="5">
        <f>ROUND(Source!R274,O288)</f>
        <v>38</v>
      </c>
      <c r="G288" s="5" t="s">
        <v>59</v>
      </c>
      <c r="H288" s="5" t="s">
        <v>60</v>
      </c>
      <c r="I288" s="5"/>
      <c r="J288" s="5"/>
      <c r="K288" s="5">
        <v>204</v>
      </c>
      <c r="L288" s="5">
        <v>13</v>
      </c>
      <c r="M288" s="5">
        <v>3</v>
      </c>
      <c r="N288" s="5" t="s">
        <v>3</v>
      </c>
      <c r="O288" s="5">
        <v>0</v>
      </c>
      <c r="P288" s="5">
        <f>ROUND(Source!DJ274,O288)</f>
        <v>1910</v>
      </c>
      <c r="Q288" s="5"/>
      <c r="R288" s="5"/>
      <c r="S288" s="5"/>
      <c r="T288" s="5"/>
      <c r="U288" s="5"/>
      <c r="V288" s="5"/>
      <c r="W288" s="5">
        <v>37.5</v>
      </c>
      <c r="X288" s="5">
        <v>1</v>
      </c>
      <c r="Y288" s="5">
        <v>37.5</v>
      </c>
      <c r="Z288" s="5">
        <v>1910</v>
      </c>
      <c r="AA288" s="5">
        <v>1</v>
      </c>
      <c r="AB288" s="5">
        <v>1910</v>
      </c>
    </row>
    <row r="289" spans="1:206" x14ac:dyDescent="0.2">
      <c r="A289" s="5">
        <v>50</v>
      </c>
      <c r="B289" s="5">
        <v>0</v>
      </c>
      <c r="C289" s="5">
        <v>0</v>
      </c>
      <c r="D289" s="5">
        <v>1</v>
      </c>
      <c r="E289" s="5">
        <v>205</v>
      </c>
      <c r="F289" s="5">
        <f>ROUND(Source!S274,O289)</f>
        <v>875</v>
      </c>
      <c r="G289" s="5" t="s">
        <v>61</v>
      </c>
      <c r="H289" s="5" t="s">
        <v>62</v>
      </c>
      <c r="I289" s="5"/>
      <c r="J289" s="5"/>
      <c r="K289" s="5">
        <v>205</v>
      </c>
      <c r="L289" s="5">
        <v>14</v>
      </c>
      <c r="M289" s="5">
        <v>3</v>
      </c>
      <c r="N289" s="5" t="s">
        <v>3</v>
      </c>
      <c r="O289" s="5">
        <v>0</v>
      </c>
      <c r="P289" s="5">
        <f>ROUND(Source!DK274,O289)</f>
        <v>44522</v>
      </c>
      <c r="Q289" s="5"/>
      <c r="R289" s="5"/>
      <c r="S289" s="5"/>
      <c r="T289" s="5"/>
      <c r="U289" s="5"/>
      <c r="V289" s="5"/>
      <c r="W289" s="5">
        <v>874.21</v>
      </c>
      <c r="X289" s="5">
        <v>1</v>
      </c>
      <c r="Y289" s="5">
        <v>874.21</v>
      </c>
      <c r="Z289" s="5">
        <v>44522</v>
      </c>
      <c r="AA289" s="5">
        <v>1</v>
      </c>
      <c r="AB289" s="5">
        <v>44522</v>
      </c>
    </row>
    <row r="290" spans="1:206" x14ac:dyDescent="0.2">
      <c r="A290" s="5">
        <v>50</v>
      </c>
      <c r="B290" s="5">
        <v>0</v>
      </c>
      <c r="C290" s="5">
        <v>0</v>
      </c>
      <c r="D290" s="5">
        <v>1</v>
      </c>
      <c r="E290" s="5">
        <v>232</v>
      </c>
      <c r="F290" s="5">
        <f>ROUND(Source!BC274,O290)</f>
        <v>0</v>
      </c>
      <c r="G290" s="5" t="s">
        <v>63</v>
      </c>
      <c r="H290" s="5" t="s">
        <v>64</v>
      </c>
      <c r="I290" s="5"/>
      <c r="J290" s="5"/>
      <c r="K290" s="5">
        <v>232</v>
      </c>
      <c r="L290" s="5">
        <v>15</v>
      </c>
      <c r="M290" s="5">
        <v>3</v>
      </c>
      <c r="N290" s="5" t="s">
        <v>3</v>
      </c>
      <c r="O290" s="5">
        <v>0</v>
      </c>
      <c r="P290" s="5">
        <f>ROUND(Source!EU274,O290)</f>
        <v>0</v>
      </c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>
        <v>0</v>
      </c>
      <c r="AA290" s="5">
        <v>1</v>
      </c>
      <c r="AB290" s="5">
        <v>0</v>
      </c>
    </row>
    <row r="291" spans="1:206" x14ac:dyDescent="0.2">
      <c r="A291" s="5">
        <v>50</v>
      </c>
      <c r="B291" s="5">
        <v>0</v>
      </c>
      <c r="C291" s="5">
        <v>0</v>
      </c>
      <c r="D291" s="5">
        <v>1</v>
      </c>
      <c r="E291" s="5">
        <v>214</v>
      </c>
      <c r="F291" s="5">
        <f>ROUND(Source!AS274,O291)</f>
        <v>0</v>
      </c>
      <c r="G291" s="5" t="s">
        <v>65</v>
      </c>
      <c r="H291" s="5" t="s">
        <v>66</v>
      </c>
      <c r="I291" s="5"/>
      <c r="J291" s="5"/>
      <c r="K291" s="5">
        <v>214</v>
      </c>
      <c r="L291" s="5">
        <v>16</v>
      </c>
      <c r="M291" s="5">
        <v>3</v>
      </c>
      <c r="N291" s="5" t="s">
        <v>3</v>
      </c>
      <c r="O291" s="5">
        <v>0</v>
      </c>
      <c r="P291" s="5">
        <f>ROUND(Source!EK274,O291)</f>
        <v>0</v>
      </c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>
        <v>0</v>
      </c>
      <c r="AA291" s="5">
        <v>1</v>
      </c>
      <c r="AB291" s="5">
        <v>0</v>
      </c>
    </row>
    <row r="292" spans="1:206" x14ac:dyDescent="0.2">
      <c r="A292" s="5">
        <v>50</v>
      </c>
      <c r="B292" s="5">
        <v>0</v>
      </c>
      <c r="C292" s="5">
        <v>0</v>
      </c>
      <c r="D292" s="5">
        <v>1</v>
      </c>
      <c r="E292" s="5">
        <v>215</v>
      </c>
      <c r="F292" s="5">
        <f>ROUND(Source!AT274,O292)</f>
        <v>111984</v>
      </c>
      <c r="G292" s="5" t="s">
        <v>67</v>
      </c>
      <c r="H292" s="5" t="s">
        <v>68</v>
      </c>
      <c r="I292" s="5"/>
      <c r="J292" s="5"/>
      <c r="K292" s="5">
        <v>215</v>
      </c>
      <c r="L292" s="5">
        <v>17</v>
      </c>
      <c r="M292" s="5">
        <v>3</v>
      </c>
      <c r="N292" s="5" t="s">
        <v>3</v>
      </c>
      <c r="O292" s="5">
        <v>0</v>
      </c>
      <c r="P292" s="5">
        <f>ROUND(Source!EL274,O292)</f>
        <v>237544</v>
      </c>
      <c r="Q292" s="5"/>
      <c r="R292" s="5"/>
      <c r="S292" s="5"/>
      <c r="T292" s="5"/>
      <c r="U292" s="5"/>
      <c r="V292" s="5"/>
      <c r="W292" s="5">
        <v>111983.94</v>
      </c>
      <c r="X292" s="5">
        <v>1</v>
      </c>
      <c r="Y292" s="5">
        <v>111983.94</v>
      </c>
      <c r="Z292" s="5">
        <v>237544</v>
      </c>
      <c r="AA292" s="5">
        <v>1</v>
      </c>
      <c r="AB292" s="5">
        <v>237544</v>
      </c>
    </row>
    <row r="293" spans="1:206" x14ac:dyDescent="0.2">
      <c r="A293" s="5">
        <v>50</v>
      </c>
      <c r="B293" s="5">
        <v>0</v>
      </c>
      <c r="C293" s="5">
        <v>0</v>
      </c>
      <c r="D293" s="5">
        <v>1</v>
      </c>
      <c r="E293" s="5">
        <v>217</v>
      </c>
      <c r="F293" s="5">
        <f>ROUND(Source!AU274,O293)</f>
        <v>0</v>
      </c>
      <c r="G293" s="5" t="s">
        <v>69</v>
      </c>
      <c r="H293" s="5" t="s">
        <v>70</v>
      </c>
      <c r="I293" s="5"/>
      <c r="J293" s="5"/>
      <c r="K293" s="5">
        <v>217</v>
      </c>
      <c r="L293" s="5">
        <v>18</v>
      </c>
      <c r="M293" s="5">
        <v>3</v>
      </c>
      <c r="N293" s="5" t="s">
        <v>3</v>
      </c>
      <c r="O293" s="5">
        <v>0</v>
      </c>
      <c r="P293" s="5">
        <f>ROUND(Source!EM274,O293)</f>
        <v>0</v>
      </c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>
        <v>0</v>
      </c>
      <c r="AA293" s="5">
        <v>1</v>
      </c>
      <c r="AB293" s="5">
        <v>0</v>
      </c>
    </row>
    <row r="294" spans="1:206" x14ac:dyDescent="0.2">
      <c r="A294" s="5">
        <v>50</v>
      </c>
      <c r="B294" s="5">
        <v>0</v>
      </c>
      <c r="C294" s="5">
        <v>0</v>
      </c>
      <c r="D294" s="5">
        <v>1</v>
      </c>
      <c r="E294" s="5">
        <v>230</v>
      </c>
      <c r="F294" s="5">
        <f>ROUND(Source!BA274,O294)</f>
        <v>0</v>
      </c>
      <c r="G294" s="5" t="s">
        <v>71</v>
      </c>
      <c r="H294" s="5" t="s">
        <v>72</v>
      </c>
      <c r="I294" s="5"/>
      <c r="J294" s="5"/>
      <c r="K294" s="5">
        <v>230</v>
      </c>
      <c r="L294" s="5">
        <v>19</v>
      </c>
      <c r="M294" s="5">
        <v>3</v>
      </c>
      <c r="N294" s="5" t="s">
        <v>3</v>
      </c>
      <c r="O294" s="5">
        <v>0</v>
      </c>
      <c r="P294" s="5">
        <f>ROUND(Source!ES274,O294)</f>
        <v>0</v>
      </c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>
        <v>0</v>
      </c>
      <c r="AA294" s="5">
        <v>1</v>
      </c>
      <c r="AB294" s="5">
        <v>0</v>
      </c>
    </row>
    <row r="295" spans="1:206" x14ac:dyDescent="0.2">
      <c r="A295" s="5">
        <v>50</v>
      </c>
      <c r="B295" s="5">
        <v>0</v>
      </c>
      <c r="C295" s="5">
        <v>0</v>
      </c>
      <c r="D295" s="5">
        <v>1</v>
      </c>
      <c r="E295" s="5">
        <v>206</v>
      </c>
      <c r="F295" s="5">
        <f>ROUND(Source!T274,O295)</f>
        <v>0</v>
      </c>
      <c r="G295" s="5" t="s">
        <v>73</v>
      </c>
      <c r="H295" s="5" t="s">
        <v>74</v>
      </c>
      <c r="I295" s="5"/>
      <c r="J295" s="5"/>
      <c r="K295" s="5">
        <v>206</v>
      </c>
      <c r="L295" s="5">
        <v>20</v>
      </c>
      <c r="M295" s="5">
        <v>3</v>
      </c>
      <c r="N295" s="5" t="s">
        <v>3</v>
      </c>
      <c r="O295" s="5">
        <v>0</v>
      </c>
      <c r="P295" s="5">
        <f>ROUND(Source!DL274,O295)</f>
        <v>0</v>
      </c>
      <c r="Q295" s="5"/>
      <c r="R295" s="5"/>
      <c r="S295" s="5"/>
      <c r="T295" s="5"/>
      <c r="U295" s="5"/>
      <c r="V295" s="5"/>
      <c r="W295" s="5">
        <v>0</v>
      </c>
      <c r="X295" s="5">
        <v>1</v>
      </c>
      <c r="Y295" s="5">
        <v>0</v>
      </c>
      <c r="Z295" s="5">
        <v>0</v>
      </c>
      <c r="AA295" s="5">
        <v>1</v>
      </c>
      <c r="AB295" s="5">
        <v>0</v>
      </c>
    </row>
    <row r="296" spans="1:206" x14ac:dyDescent="0.2">
      <c r="A296" s="5">
        <v>50</v>
      </c>
      <c r="B296" s="5">
        <v>0</v>
      </c>
      <c r="C296" s="5">
        <v>0</v>
      </c>
      <c r="D296" s="5">
        <v>1</v>
      </c>
      <c r="E296" s="5">
        <v>207</v>
      </c>
      <c r="F296" s="5">
        <f>ROUND(Source!U274,O296)</f>
        <v>88.363200000000006</v>
      </c>
      <c r="G296" s="5" t="s">
        <v>75</v>
      </c>
      <c r="H296" s="5" t="s">
        <v>76</v>
      </c>
      <c r="I296" s="5"/>
      <c r="J296" s="5"/>
      <c r="K296" s="5">
        <v>207</v>
      </c>
      <c r="L296" s="5">
        <v>21</v>
      </c>
      <c r="M296" s="5">
        <v>3</v>
      </c>
      <c r="N296" s="5" t="s">
        <v>3</v>
      </c>
      <c r="O296" s="5">
        <v>7</v>
      </c>
      <c r="P296" s="5">
        <f>ROUND(Source!DM274,O296)</f>
        <v>88.363200000000006</v>
      </c>
      <c r="Q296" s="5"/>
      <c r="R296" s="5"/>
      <c r="S296" s="5"/>
      <c r="T296" s="5"/>
      <c r="U296" s="5"/>
      <c r="V296" s="5"/>
      <c r="W296" s="5">
        <v>88.363200000000006</v>
      </c>
      <c r="X296" s="5">
        <v>1</v>
      </c>
      <c r="Y296" s="5">
        <v>88.363200000000006</v>
      </c>
      <c r="Z296" s="5">
        <v>88.363200000000006</v>
      </c>
      <c r="AA296" s="5">
        <v>1</v>
      </c>
      <c r="AB296" s="5">
        <v>88.363200000000006</v>
      </c>
    </row>
    <row r="297" spans="1:206" x14ac:dyDescent="0.2">
      <c r="A297" s="5">
        <v>50</v>
      </c>
      <c r="B297" s="5">
        <v>0</v>
      </c>
      <c r="C297" s="5">
        <v>0</v>
      </c>
      <c r="D297" s="5">
        <v>1</v>
      </c>
      <c r="E297" s="5">
        <v>208</v>
      </c>
      <c r="F297" s="5">
        <f>ROUND(Source!V274,O297)</f>
        <v>3.1960000000000002</v>
      </c>
      <c r="G297" s="5" t="s">
        <v>77</v>
      </c>
      <c r="H297" s="5" t="s">
        <v>78</v>
      </c>
      <c r="I297" s="5"/>
      <c r="J297" s="5"/>
      <c r="K297" s="5">
        <v>208</v>
      </c>
      <c r="L297" s="5">
        <v>22</v>
      </c>
      <c r="M297" s="5">
        <v>3</v>
      </c>
      <c r="N297" s="5" t="s">
        <v>3</v>
      </c>
      <c r="O297" s="5">
        <v>7</v>
      </c>
      <c r="P297" s="5">
        <f>ROUND(Source!DN274,O297)</f>
        <v>3.1960000000000002</v>
      </c>
      <c r="Q297" s="5"/>
      <c r="R297" s="5"/>
      <c r="S297" s="5"/>
      <c r="T297" s="5"/>
      <c r="U297" s="5"/>
      <c r="V297" s="5"/>
      <c r="W297" s="5">
        <v>3.1960000000000002</v>
      </c>
      <c r="X297" s="5">
        <v>1</v>
      </c>
      <c r="Y297" s="5">
        <v>3.1960000000000002</v>
      </c>
      <c r="Z297" s="5">
        <v>3.1960000000000002</v>
      </c>
      <c r="AA297" s="5">
        <v>1</v>
      </c>
      <c r="AB297" s="5">
        <v>3.1960000000000002</v>
      </c>
    </row>
    <row r="298" spans="1:206" x14ac:dyDescent="0.2">
      <c r="A298" s="5">
        <v>50</v>
      </c>
      <c r="B298" s="5">
        <v>0</v>
      </c>
      <c r="C298" s="5">
        <v>0</v>
      </c>
      <c r="D298" s="5">
        <v>1</v>
      </c>
      <c r="E298" s="5">
        <v>209</v>
      </c>
      <c r="F298" s="5">
        <f>ROUND(Source!W274,O298)</f>
        <v>0</v>
      </c>
      <c r="G298" s="5" t="s">
        <v>79</v>
      </c>
      <c r="H298" s="5" t="s">
        <v>80</v>
      </c>
      <c r="I298" s="5"/>
      <c r="J298" s="5"/>
      <c r="K298" s="5">
        <v>209</v>
      </c>
      <c r="L298" s="5">
        <v>23</v>
      </c>
      <c r="M298" s="5">
        <v>3</v>
      </c>
      <c r="N298" s="5" t="s">
        <v>3</v>
      </c>
      <c r="O298" s="5">
        <v>0</v>
      </c>
      <c r="P298" s="5">
        <f>ROUND(Source!DO274,O298)</f>
        <v>0</v>
      </c>
      <c r="Q298" s="5"/>
      <c r="R298" s="5"/>
      <c r="S298" s="5"/>
      <c r="T298" s="5"/>
      <c r="U298" s="5"/>
      <c r="V298" s="5"/>
      <c r="W298" s="5">
        <v>0</v>
      </c>
      <c r="X298" s="5">
        <v>1</v>
      </c>
      <c r="Y298" s="5">
        <v>0</v>
      </c>
      <c r="Z298" s="5">
        <v>0</v>
      </c>
      <c r="AA298" s="5">
        <v>1</v>
      </c>
      <c r="AB298" s="5">
        <v>0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233</v>
      </c>
      <c r="F299" s="5">
        <f>ROUND(Source!BD274,O299)</f>
        <v>0</v>
      </c>
      <c r="G299" s="5" t="s">
        <v>81</v>
      </c>
      <c r="H299" s="5" t="s">
        <v>82</v>
      </c>
      <c r="I299" s="5"/>
      <c r="J299" s="5"/>
      <c r="K299" s="5">
        <v>233</v>
      </c>
      <c r="L299" s="5">
        <v>24</v>
      </c>
      <c r="M299" s="5">
        <v>3</v>
      </c>
      <c r="N299" s="5" t="s">
        <v>3</v>
      </c>
      <c r="O299" s="5">
        <v>0</v>
      </c>
      <c r="P299" s="5">
        <f>ROUND(Source!EV274,O299)</f>
        <v>0</v>
      </c>
      <c r="Q299" s="5"/>
      <c r="R299" s="5"/>
      <c r="S299" s="5"/>
      <c r="T299" s="5"/>
      <c r="U299" s="5"/>
      <c r="V299" s="5"/>
      <c r="W299" s="5">
        <v>0</v>
      </c>
      <c r="X299" s="5">
        <v>1</v>
      </c>
      <c r="Y299" s="5">
        <v>0</v>
      </c>
      <c r="Z299" s="5">
        <v>0</v>
      </c>
      <c r="AA299" s="5">
        <v>1</v>
      </c>
      <c r="AB299" s="5">
        <v>0</v>
      </c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210</v>
      </c>
      <c r="F300" s="5">
        <f>ROUND(Source!X274,O300)</f>
        <v>859</v>
      </c>
      <c r="G300" s="5" t="s">
        <v>83</v>
      </c>
      <c r="H300" s="5" t="s">
        <v>84</v>
      </c>
      <c r="I300" s="5"/>
      <c r="J300" s="5"/>
      <c r="K300" s="5">
        <v>210</v>
      </c>
      <c r="L300" s="5">
        <v>25</v>
      </c>
      <c r="M300" s="5">
        <v>3</v>
      </c>
      <c r="N300" s="5" t="s">
        <v>3</v>
      </c>
      <c r="O300" s="5">
        <v>0</v>
      </c>
      <c r="P300" s="5">
        <f>ROUND(Source!DP274,O300)</f>
        <v>43776</v>
      </c>
      <c r="Q300" s="5"/>
      <c r="R300" s="5"/>
      <c r="S300" s="5"/>
      <c r="T300" s="5"/>
      <c r="U300" s="5"/>
      <c r="V300" s="5"/>
      <c r="W300" s="5">
        <v>859.54</v>
      </c>
      <c r="X300" s="5">
        <v>1</v>
      </c>
      <c r="Y300" s="5">
        <v>859.54</v>
      </c>
      <c r="Z300" s="5">
        <v>43776</v>
      </c>
      <c r="AA300" s="5">
        <v>1</v>
      </c>
      <c r="AB300" s="5">
        <v>43776</v>
      </c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211</v>
      </c>
      <c r="F301" s="5">
        <f>ROUND(Source!Y274,O301)</f>
        <v>447</v>
      </c>
      <c r="G301" s="5" t="s">
        <v>85</v>
      </c>
      <c r="H301" s="5" t="s">
        <v>86</v>
      </c>
      <c r="I301" s="5"/>
      <c r="J301" s="5"/>
      <c r="K301" s="5">
        <v>211</v>
      </c>
      <c r="L301" s="5">
        <v>26</v>
      </c>
      <c r="M301" s="5">
        <v>3</v>
      </c>
      <c r="N301" s="5" t="s">
        <v>3</v>
      </c>
      <c r="O301" s="5">
        <v>0</v>
      </c>
      <c r="P301" s="5">
        <f>ROUND(Source!DQ274,O301)</f>
        <v>22777</v>
      </c>
      <c r="Q301" s="5"/>
      <c r="R301" s="5"/>
      <c r="S301" s="5"/>
      <c r="T301" s="5"/>
      <c r="U301" s="5"/>
      <c r="V301" s="5"/>
      <c r="W301" s="5">
        <v>447.25</v>
      </c>
      <c r="X301" s="5">
        <v>1</v>
      </c>
      <c r="Y301" s="5">
        <v>447.25</v>
      </c>
      <c r="Z301" s="5">
        <v>22777</v>
      </c>
      <c r="AA301" s="5">
        <v>1</v>
      </c>
      <c r="AB301" s="5">
        <v>22777</v>
      </c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224</v>
      </c>
      <c r="F302" s="5">
        <f>ROUND(Source!AR274,O302)</f>
        <v>16194781</v>
      </c>
      <c r="G302" s="5" t="s">
        <v>87</v>
      </c>
      <c r="H302" s="5" t="s">
        <v>88</v>
      </c>
      <c r="I302" s="5"/>
      <c r="J302" s="5"/>
      <c r="K302" s="5">
        <v>224</v>
      </c>
      <c r="L302" s="5">
        <v>27</v>
      </c>
      <c r="M302" s="5">
        <v>3</v>
      </c>
      <c r="N302" s="5" t="s">
        <v>3</v>
      </c>
      <c r="O302" s="5">
        <v>0</v>
      </c>
      <c r="P302" s="5">
        <f>ROUND(Source!EJ274,O302)</f>
        <v>17001608</v>
      </c>
      <c r="Q302" s="5"/>
      <c r="R302" s="5"/>
      <c r="S302" s="5"/>
      <c r="T302" s="5"/>
      <c r="U302" s="5"/>
      <c r="V302" s="5"/>
      <c r="W302" s="5">
        <v>16194780.939999999</v>
      </c>
      <c r="X302" s="5">
        <v>1</v>
      </c>
      <c r="Y302" s="5">
        <v>16194780.939999999</v>
      </c>
      <c r="Z302" s="5">
        <v>17001608</v>
      </c>
      <c r="AA302" s="5">
        <v>1</v>
      </c>
      <c r="AB302" s="5">
        <v>17001608</v>
      </c>
    </row>
    <row r="304" spans="1:206" x14ac:dyDescent="0.2">
      <c r="A304" s="3">
        <v>51</v>
      </c>
      <c r="B304" s="3">
        <f>B12</f>
        <v>360</v>
      </c>
      <c r="C304" s="3">
        <f>A12</f>
        <v>1</v>
      </c>
      <c r="D304" s="3">
        <f>ROW(A12)</f>
        <v>12</v>
      </c>
      <c r="E304" s="3"/>
      <c r="F304" s="3" t="str">
        <f>IF(F12&lt;&gt;"",F12,"")</f>
        <v>02-01-12</v>
      </c>
      <c r="G304" s="3" t="str">
        <f>IF(G12&lt;&gt;"",G12,"")</f>
        <v>02-01-12 Цифровая система передачи информации</v>
      </c>
      <c r="H304" s="3">
        <v>0</v>
      </c>
      <c r="I304" s="3"/>
      <c r="J304" s="3"/>
      <c r="K304" s="3"/>
      <c r="L304" s="3"/>
      <c r="M304" s="3"/>
      <c r="N304" s="3"/>
      <c r="O304" s="3">
        <f t="shared" ref="O304:T304" si="139">ROUND(O274,0)</f>
        <v>16193474</v>
      </c>
      <c r="P304" s="3">
        <f t="shared" si="139"/>
        <v>16191985</v>
      </c>
      <c r="Q304" s="3">
        <f t="shared" si="139"/>
        <v>615</v>
      </c>
      <c r="R304" s="3">
        <f t="shared" si="139"/>
        <v>38</v>
      </c>
      <c r="S304" s="3">
        <f t="shared" si="139"/>
        <v>875</v>
      </c>
      <c r="T304" s="3">
        <f t="shared" si="139"/>
        <v>0</v>
      </c>
      <c r="U304" s="3">
        <f>U274</f>
        <v>88.363200000000006</v>
      </c>
      <c r="V304" s="3">
        <f>V274</f>
        <v>3.1959999999999997</v>
      </c>
      <c r="W304" s="3">
        <f>ROUND(W274,0)</f>
        <v>0</v>
      </c>
      <c r="X304" s="3">
        <f>ROUND(X274,0)</f>
        <v>859</v>
      </c>
      <c r="Y304" s="3">
        <f>ROUND(Y274,0)</f>
        <v>447</v>
      </c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>
        <f t="shared" ref="AO304:BD304" si="140">ROUND(AO274,0)</f>
        <v>0</v>
      </c>
      <c r="AP304" s="3">
        <f t="shared" si="140"/>
        <v>16082797</v>
      </c>
      <c r="AQ304" s="3">
        <f t="shared" si="140"/>
        <v>0</v>
      </c>
      <c r="AR304" s="3">
        <f t="shared" si="140"/>
        <v>16194781</v>
      </c>
      <c r="AS304" s="3">
        <f t="shared" si="140"/>
        <v>0</v>
      </c>
      <c r="AT304" s="3">
        <f t="shared" si="140"/>
        <v>111984</v>
      </c>
      <c r="AU304" s="3">
        <f t="shared" si="140"/>
        <v>0</v>
      </c>
      <c r="AV304" s="3">
        <f t="shared" si="140"/>
        <v>16191985</v>
      </c>
      <c r="AW304" s="3">
        <f t="shared" si="140"/>
        <v>109188</v>
      </c>
      <c r="AX304" s="3">
        <f t="shared" si="140"/>
        <v>0</v>
      </c>
      <c r="AY304" s="3">
        <f t="shared" si="140"/>
        <v>109188</v>
      </c>
      <c r="AZ304" s="3">
        <f t="shared" si="140"/>
        <v>16082797</v>
      </c>
      <c r="BA304" s="3">
        <f t="shared" si="140"/>
        <v>0</v>
      </c>
      <c r="BB304" s="3">
        <f t="shared" si="140"/>
        <v>0</v>
      </c>
      <c r="BC304" s="3">
        <f t="shared" si="140"/>
        <v>0</v>
      </c>
      <c r="BD304" s="3">
        <f t="shared" si="140"/>
        <v>0</v>
      </c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  <c r="DB304" s="3"/>
      <c r="DC304" s="3"/>
      <c r="DD304" s="3"/>
      <c r="DE304" s="3"/>
      <c r="DF304" s="3"/>
      <c r="DG304" s="4">
        <f t="shared" ref="DG304:DL304" si="141">ROUND(DG274,0)</f>
        <v>16932000</v>
      </c>
      <c r="DH304" s="4">
        <f t="shared" si="141"/>
        <v>16879334</v>
      </c>
      <c r="DI304" s="4">
        <f t="shared" si="141"/>
        <v>8144</v>
      </c>
      <c r="DJ304" s="4">
        <f t="shared" si="141"/>
        <v>1910</v>
      </c>
      <c r="DK304" s="4">
        <f t="shared" si="141"/>
        <v>44522</v>
      </c>
      <c r="DL304" s="4">
        <f t="shared" si="141"/>
        <v>0</v>
      </c>
      <c r="DM304" s="4">
        <f>DM274</f>
        <v>88.363200000000006</v>
      </c>
      <c r="DN304" s="4">
        <f>DN274</f>
        <v>3.1959999999999997</v>
      </c>
      <c r="DO304" s="4">
        <f>ROUND(DO274,0)</f>
        <v>0</v>
      </c>
      <c r="DP304" s="4">
        <f>ROUND(DP274,0)</f>
        <v>43776</v>
      </c>
      <c r="DQ304" s="4">
        <f>ROUND(DQ274,0)</f>
        <v>22777</v>
      </c>
      <c r="DR304" s="4"/>
      <c r="DS304" s="4"/>
      <c r="DT304" s="4"/>
      <c r="DU304" s="4"/>
      <c r="DV304" s="4"/>
      <c r="DW304" s="4"/>
      <c r="DX304" s="4"/>
      <c r="DY304" s="4"/>
      <c r="DZ304" s="4"/>
      <c r="EA304" s="4"/>
      <c r="EB304" s="4"/>
      <c r="EC304" s="4"/>
      <c r="ED304" s="4"/>
      <c r="EE304" s="4"/>
      <c r="EF304" s="4"/>
      <c r="EG304" s="4">
        <f t="shared" ref="EG304:EV304" si="142">ROUND(EG274,0)</f>
        <v>0</v>
      </c>
      <c r="EH304" s="4">
        <f t="shared" si="142"/>
        <v>16764064</v>
      </c>
      <c r="EI304" s="4">
        <f t="shared" si="142"/>
        <v>0</v>
      </c>
      <c r="EJ304" s="4">
        <f t="shared" si="142"/>
        <v>17001608</v>
      </c>
      <c r="EK304" s="4">
        <f t="shared" si="142"/>
        <v>0</v>
      </c>
      <c r="EL304" s="4">
        <f t="shared" si="142"/>
        <v>237544</v>
      </c>
      <c r="EM304" s="4">
        <f t="shared" si="142"/>
        <v>0</v>
      </c>
      <c r="EN304" s="4">
        <f t="shared" si="142"/>
        <v>16879334</v>
      </c>
      <c r="EO304" s="4">
        <f t="shared" si="142"/>
        <v>115270</v>
      </c>
      <c r="EP304" s="4">
        <f t="shared" si="142"/>
        <v>0</v>
      </c>
      <c r="EQ304" s="4">
        <f t="shared" si="142"/>
        <v>115270</v>
      </c>
      <c r="ER304" s="4">
        <f t="shared" si="142"/>
        <v>16764064</v>
      </c>
      <c r="ES304" s="4">
        <f t="shared" si="142"/>
        <v>0</v>
      </c>
      <c r="ET304" s="4">
        <f t="shared" si="142"/>
        <v>0</v>
      </c>
      <c r="EU304" s="4">
        <f t="shared" si="142"/>
        <v>0</v>
      </c>
      <c r="EV304" s="4">
        <f t="shared" si="142"/>
        <v>0</v>
      </c>
      <c r="EW304" s="4"/>
      <c r="EX304" s="4"/>
      <c r="EY304" s="4"/>
      <c r="EZ304" s="4"/>
      <c r="FA304" s="4"/>
      <c r="FB304" s="4"/>
      <c r="FC304" s="4"/>
      <c r="FD304" s="4"/>
      <c r="FE304" s="4"/>
      <c r="FF304" s="4"/>
      <c r="FG304" s="4"/>
      <c r="FH304" s="4"/>
      <c r="FI304" s="4"/>
      <c r="FJ304" s="4"/>
      <c r="FK304" s="4"/>
      <c r="FL304" s="4"/>
      <c r="FM304" s="4"/>
      <c r="FN304" s="4"/>
      <c r="FO304" s="4"/>
      <c r="FP304" s="4"/>
      <c r="FQ304" s="4"/>
      <c r="FR304" s="4"/>
      <c r="FS304" s="4"/>
      <c r="FT304" s="4"/>
      <c r="FU304" s="4"/>
      <c r="FV304" s="4"/>
      <c r="FW304" s="4"/>
      <c r="FX304" s="4"/>
      <c r="FY304" s="4"/>
      <c r="FZ304" s="4"/>
      <c r="GA304" s="4"/>
      <c r="GB304" s="4"/>
      <c r="GC304" s="4"/>
      <c r="GD304" s="4"/>
      <c r="GE304" s="4"/>
      <c r="GF304" s="4"/>
      <c r="GG304" s="4"/>
      <c r="GH304" s="4"/>
      <c r="GI304" s="4"/>
      <c r="GJ304" s="4"/>
      <c r="GK304" s="4"/>
      <c r="GL304" s="4"/>
      <c r="GM304" s="4"/>
      <c r="GN304" s="4"/>
      <c r="GO304" s="4"/>
      <c r="GP304" s="4"/>
      <c r="GQ304" s="4"/>
      <c r="GR304" s="4"/>
      <c r="GS304" s="4"/>
      <c r="GT304" s="4"/>
      <c r="GU304" s="4"/>
      <c r="GV304" s="4"/>
      <c r="GW304" s="4"/>
      <c r="GX304" s="4">
        <v>0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201</v>
      </c>
      <c r="F306" s="5">
        <f>ROUND(Source!O304,O306)</f>
        <v>16193474</v>
      </c>
      <c r="G306" s="5" t="s">
        <v>36</v>
      </c>
      <c r="H306" s="5" t="s">
        <v>37</v>
      </c>
      <c r="I306" s="5"/>
      <c r="J306" s="5"/>
      <c r="K306" s="5">
        <v>201</v>
      </c>
      <c r="L306" s="5">
        <v>1</v>
      </c>
      <c r="M306" s="5">
        <v>3</v>
      </c>
      <c r="N306" s="5" t="s">
        <v>3</v>
      </c>
      <c r="O306" s="5">
        <v>0</v>
      </c>
      <c r="P306" s="5">
        <f>ROUND(Source!DG304,O306)</f>
        <v>16932000</v>
      </c>
      <c r="Q306" s="5"/>
      <c r="R306" s="5"/>
      <c r="S306" s="5"/>
      <c r="T306" s="5"/>
      <c r="U306" s="5"/>
      <c r="V306" s="5"/>
      <c r="W306" s="5">
        <v>94906.94</v>
      </c>
      <c r="X306" s="5">
        <v>1</v>
      </c>
      <c r="Y306" s="5">
        <v>94906.94</v>
      </c>
      <c r="Z306" s="5">
        <v>99178</v>
      </c>
      <c r="AA306" s="5">
        <v>1</v>
      </c>
      <c r="AB306" s="5">
        <v>99178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202</v>
      </c>
      <c r="F307" s="5">
        <f>ROUND(Source!P304,O307)</f>
        <v>16191985</v>
      </c>
      <c r="G307" s="5" t="s">
        <v>38</v>
      </c>
      <c r="H307" s="5" t="s">
        <v>39</v>
      </c>
      <c r="I307" s="5"/>
      <c r="J307" s="5"/>
      <c r="K307" s="5">
        <v>202</v>
      </c>
      <c r="L307" s="5">
        <v>2</v>
      </c>
      <c r="M307" s="5">
        <v>3</v>
      </c>
      <c r="N307" s="5" t="s">
        <v>3</v>
      </c>
      <c r="O307" s="5">
        <v>0</v>
      </c>
      <c r="P307" s="5">
        <f>ROUND(Source!DH304,O307)</f>
        <v>16879334</v>
      </c>
      <c r="Q307" s="5"/>
      <c r="R307" s="5"/>
      <c r="S307" s="5"/>
      <c r="T307" s="5"/>
      <c r="U307" s="5"/>
      <c r="V307" s="5"/>
      <c r="W307" s="5">
        <v>2304003.4500000002</v>
      </c>
      <c r="X307" s="5">
        <v>1</v>
      </c>
      <c r="Y307" s="5">
        <v>2304003.4500000002</v>
      </c>
      <c r="Z307" s="5">
        <v>2399564</v>
      </c>
      <c r="AA307" s="5">
        <v>1</v>
      </c>
      <c r="AB307" s="5">
        <v>2399564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222</v>
      </c>
      <c r="F308" s="5">
        <f>ROUND(Source!AO304,O308)</f>
        <v>0</v>
      </c>
      <c r="G308" s="5" t="s">
        <v>40</v>
      </c>
      <c r="H308" s="5" t="s">
        <v>41</v>
      </c>
      <c r="I308" s="5"/>
      <c r="J308" s="5"/>
      <c r="K308" s="5">
        <v>222</v>
      </c>
      <c r="L308" s="5">
        <v>3</v>
      </c>
      <c r="M308" s="5">
        <v>3</v>
      </c>
      <c r="N308" s="5" t="s">
        <v>3</v>
      </c>
      <c r="O308" s="5">
        <v>0</v>
      </c>
      <c r="P308" s="5">
        <f>ROUND(Source!EG304,O308)</f>
        <v>0</v>
      </c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>
        <v>0</v>
      </c>
      <c r="AA308" s="5">
        <v>1</v>
      </c>
      <c r="AB308" s="5">
        <v>0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225</v>
      </c>
      <c r="F309" s="5">
        <f>ROUND(Source!AV304,O309)</f>
        <v>16191985</v>
      </c>
      <c r="G309" s="5" t="s">
        <v>42</v>
      </c>
      <c r="H309" s="5" t="s">
        <v>43</v>
      </c>
      <c r="I309" s="5"/>
      <c r="J309" s="5"/>
      <c r="K309" s="5">
        <v>225</v>
      </c>
      <c r="L309" s="5">
        <v>4</v>
      </c>
      <c r="M309" s="5">
        <v>3</v>
      </c>
      <c r="N309" s="5" t="s">
        <v>3</v>
      </c>
      <c r="O309" s="5">
        <v>0</v>
      </c>
      <c r="P309" s="5">
        <f>ROUND(Source!EN304,O309)</f>
        <v>16879334</v>
      </c>
      <c r="Q309" s="5"/>
      <c r="R309" s="5"/>
      <c r="S309" s="5"/>
      <c r="T309" s="5"/>
      <c r="U309" s="5"/>
      <c r="V309" s="5"/>
      <c r="W309" s="5">
        <v>2304003.4500000002</v>
      </c>
      <c r="X309" s="5">
        <v>1</v>
      </c>
      <c r="Y309" s="5">
        <v>2304003.4500000002</v>
      </c>
      <c r="Z309" s="5">
        <v>2399564</v>
      </c>
      <c r="AA309" s="5">
        <v>1</v>
      </c>
      <c r="AB309" s="5">
        <v>2399564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226</v>
      </c>
      <c r="F310" s="5">
        <f>ROUND(Source!AW304,O310)</f>
        <v>109188</v>
      </c>
      <c r="G310" s="5" t="s">
        <v>44</v>
      </c>
      <c r="H310" s="5" t="s">
        <v>45</v>
      </c>
      <c r="I310" s="5"/>
      <c r="J310" s="5"/>
      <c r="K310" s="5">
        <v>226</v>
      </c>
      <c r="L310" s="5">
        <v>5</v>
      </c>
      <c r="M310" s="5">
        <v>3</v>
      </c>
      <c r="N310" s="5" t="s">
        <v>3</v>
      </c>
      <c r="O310" s="5">
        <v>0</v>
      </c>
      <c r="P310" s="5">
        <f>ROUND(Source!EO304,O310)</f>
        <v>115270</v>
      </c>
      <c r="Q310" s="5"/>
      <c r="R310" s="5"/>
      <c r="S310" s="5"/>
      <c r="T310" s="5"/>
      <c r="U310" s="5"/>
      <c r="V310" s="5"/>
      <c r="W310" s="5">
        <v>94806.45</v>
      </c>
      <c r="X310" s="5">
        <v>1</v>
      </c>
      <c r="Y310" s="5">
        <v>94806.45</v>
      </c>
      <c r="Z310" s="5">
        <v>96786</v>
      </c>
      <c r="AA310" s="5">
        <v>1</v>
      </c>
      <c r="AB310" s="5">
        <v>96786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227</v>
      </c>
      <c r="F311" s="5">
        <f>ROUND(Source!AX304,O311)</f>
        <v>0</v>
      </c>
      <c r="G311" s="5" t="s">
        <v>46</v>
      </c>
      <c r="H311" s="5" t="s">
        <v>47</v>
      </c>
      <c r="I311" s="5"/>
      <c r="J311" s="5"/>
      <c r="K311" s="5">
        <v>227</v>
      </c>
      <c r="L311" s="5">
        <v>6</v>
      </c>
      <c r="M311" s="5">
        <v>3</v>
      </c>
      <c r="N311" s="5" t="s">
        <v>3</v>
      </c>
      <c r="O311" s="5">
        <v>0</v>
      </c>
      <c r="P311" s="5">
        <f>ROUND(Source!EP304,O311)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228</v>
      </c>
      <c r="F312" s="5">
        <f>ROUND(Source!AY304,O312)</f>
        <v>109188</v>
      </c>
      <c r="G312" s="5" t="s">
        <v>48</v>
      </c>
      <c r="H312" s="5" t="s">
        <v>49</v>
      </c>
      <c r="I312" s="5"/>
      <c r="J312" s="5"/>
      <c r="K312" s="5">
        <v>228</v>
      </c>
      <c r="L312" s="5">
        <v>7</v>
      </c>
      <c r="M312" s="5">
        <v>3</v>
      </c>
      <c r="N312" s="5" t="s">
        <v>3</v>
      </c>
      <c r="O312" s="5">
        <v>0</v>
      </c>
      <c r="P312" s="5">
        <f>ROUND(Source!EQ304,O312)</f>
        <v>115270</v>
      </c>
      <c r="Q312" s="5"/>
      <c r="R312" s="5"/>
      <c r="S312" s="5"/>
      <c r="T312" s="5"/>
      <c r="U312" s="5"/>
      <c r="V312" s="5"/>
      <c r="W312" s="5">
        <v>94806.45</v>
      </c>
      <c r="X312" s="5">
        <v>1</v>
      </c>
      <c r="Y312" s="5">
        <v>94806.45</v>
      </c>
      <c r="Z312" s="5">
        <v>96786</v>
      </c>
      <c r="AA312" s="5">
        <v>1</v>
      </c>
      <c r="AB312" s="5">
        <v>96786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216</v>
      </c>
      <c r="F313" s="5">
        <f>ROUND(Source!AP304,O313)</f>
        <v>16082797</v>
      </c>
      <c r="G313" s="5" t="s">
        <v>50</v>
      </c>
      <c r="H313" s="5" t="s">
        <v>51</v>
      </c>
      <c r="I313" s="5"/>
      <c r="J313" s="5"/>
      <c r="K313" s="5">
        <v>216</v>
      </c>
      <c r="L313" s="5">
        <v>8</v>
      </c>
      <c r="M313" s="5">
        <v>3</v>
      </c>
      <c r="N313" s="5" t="s">
        <v>3</v>
      </c>
      <c r="O313" s="5">
        <v>0</v>
      </c>
      <c r="P313" s="5">
        <f>ROUND(Source!EH304,O313)</f>
        <v>16764064</v>
      </c>
      <c r="Q313" s="5"/>
      <c r="R313" s="5"/>
      <c r="S313" s="5"/>
      <c r="T313" s="5"/>
      <c r="U313" s="5"/>
      <c r="V313" s="5"/>
      <c r="W313" s="5">
        <v>2209197</v>
      </c>
      <c r="X313" s="5">
        <v>1</v>
      </c>
      <c r="Y313" s="5">
        <v>2209197</v>
      </c>
      <c r="Z313" s="5">
        <v>2302778</v>
      </c>
      <c r="AA313" s="5">
        <v>1</v>
      </c>
      <c r="AB313" s="5">
        <v>2302778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223</v>
      </c>
      <c r="F314" s="5">
        <f>ROUND(Source!AQ304,O314)</f>
        <v>0</v>
      </c>
      <c r="G314" s="5" t="s">
        <v>52</v>
      </c>
      <c r="H314" s="5" t="s">
        <v>53</v>
      </c>
      <c r="I314" s="5"/>
      <c r="J314" s="5"/>
      <c r="K314" s="5">
        <v>223</v>
      </c>
      <c r="L314" s="5">
        <v>9</v>
      </c>
      <c r="M314" s="5">
        <v>3</v>
      </c>
      <c r="N314" s="5" t="s">
        <v>3</v>
      </c>
      <c r="O314" s="5">
        <v>0</v>
      </c>
      <c r="P314" s="5">
        <f>ROUND(Source!EI304,O314)</f>
        <v>0</v>
      </c>
      <c r="Q314" s="5"/>
      <c r="R314" s="5"/>
      <c r="S314" s="5"/>
      <c r="T314" s="5"/>
      <c r="U314" s="5"/>
      <c r="V314" s="5"/>
      <c r="W314" s="5">
        <v>0</v>
      </c>
      <c r="X314" s="5">
        <v>1</v>
      </c>
      <c r="Y314" s="5">
        <v>0</v>
      </c>
      <c r="Z314" s="5">
        <v>0</v>
      </c>
      <c r="AA314" s="5">
        <v>1</v>
      </c>
      <c r="AB314" s="5">
        <v>0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229</v>
      </c>
      <c r="F315" s="5">
        <f>ROUND(Source!AZ304,O315)</f>
        <v>16082797</v>
      </c>
      <c r="G315" s="5" t="s">
        <v>54</v>
      </c>
      <c r="H315" s="5" t="s">
        <v>55</v>
      </c>
      <c r="I315" s="5"/>
      <c r="J315" s="5"/>
      <c r="K315" s="5">
        <v>229</v>
      </c>
      <c r="L315" s="5">
        <v>10</v>
      </c>
      <c r="M315" s="5">
        <v>3</v>
      </c>
      <c r="N315" s="5" t="s">
        <v>3</v>
      </c>
      <c r="O315" s="5">
        <v>0</v>
      </c>
      <c r="P315" s="5">
        <f>ROUND(Source!ER304,O315)</f>
        <v>16764064</v>
      </c>
      <c r="Q315" s="5"/>
      <c r="R315" s="5"/>
      <c r="S315" s="5"/>
      <c r="T315" s="5"/>
      <c r="U315" s="5"/>
      <c r="V315" s="5"/>
      <c r="W315" s="5">
        <v>2209197</v>
      </c>
      <c r="X315" s="5">
        <v>1</v>
      </c>
      <c r="Y315" s="5">
        <v>2209197</v>
      </c>
      <c r="Z315" s="5">
        <v>2302778</v>
      </c>
      <c r="AA315" s="5">
        <v>1</v>
      </c>
      <c r="AB315" s="5">
        <v>2302778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203</v>
      </c>
      <c r="F316" s="5">
        <f>ROUND(Source!Q304,O316)</f>
        <v>615</v>
      </c>
      <c r="G316" s="5" t="s">
        <v>30</v>
      </c>
      <c r="H316" s="5" t="s">
        <v>56</v>
      </c>
      <c r="I316" s="5"/>
      <c r="J316" s="5"/>
      <c r="K316" s="5">
        <v>203</v>
      </c>
      <c r="L316" s="5">
        <v>11</v>
      </c>
      <c r="M316" s="5">
        <v>3</v>
      </c>
      <c r="N316" s="5" t="s">
        <v>3</v>
      </c>
      <c r="O316" s="5">
        <v>0</v>
      </c>
      <c r="P316" s="5">
        <f>ROUND(Source!DI304,O316)</f>
        <v>8144</v>
      </c>
      <c r="Q316" s="5"/>
      <c r="R316" s="5"/>
      <c r="S316" s="5"/>
      <c r="T316" s="5"/>
      <c r="U316" s="5"/>
      <c r="V316" s="5"/>
      <c r="W316" s="5">
        <v>76.98</v>
      </c>
      <c r="X316" s="5">
        <v>1</v>
      </c>
      <c r="Y316" s="5">
        <v>76.98</v>
      </c>
      <c r="Z316" s="5">
        <v>1195</v>
      </c>
      <c r="AA316" s="5">
        <v>1</v>
      </c>
      <c r="AB316" s="5">
        <v>1195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231</v>
      </c>
      <c r="F317" s="5">
        <f>ROUND(Source!BB304,O317)</f>
        <v>0</v>
      </c>
      <c r="G317" s="5" t="s">
        <v>57</v>
      </c>
      <c r="H317" s="5" t="s">
        <v>58</v>
      </c>
      <c r="I317" s="5"/>
      <c r="J317" s="5"/>
      <c r="K317" s="5">
        <v>231</v>
      </c>
      <c r="L317" s="5">
        <v>12</v>
      </c>
      <c r="M317" s="5">
        <v>3</v>
      </c>
      <c r="N317" s="5" t="s">
        <v>3</v>
      </c>
      <c r="O317" s="5">
        <v>0</v>
      </c>
      <c r="P317" s="5">
        <f>ROUND(Source!ET304,O317)</f>
        <v>0</v>
      </c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>
        <v>0</v>
      </c>
      <c r="AA317" s="5">
        <v>1</v>
      </c>
      <c r="AB317" s="5">
        <v>0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204</v>
      </c>
      <c r="F318" s="5">
        <f>ROUND(Source!R304,O318)</f>
        <v>38</v>
      </c>
      <c r="G318" s="5" t="s">
        <v>59</v>
      </c>
      <c r="H318" s="5" t="s">
        <v>60</v>
      </c>
      <c r="I318" s="5"/>
      <c r="J318" s="5"/>
      <c r="K318" s="5">
        <v>204</v>
      </c>
      <c r="L318" s="5">
        <v>13</v>
      </c>
      <c r="M318" s="5">
        <v>3</v>
      </c>
      <c r="N318" s="5" t="s">
        <v>3</v>
      </c>
      <c r="O318" s="5">
        <v>0</v>
      </c>
      <c r="P318" s="5">
        <f>ROUND(Source!DJ304,O318)</f>
        <v>1910</v>
      </c>
      <c r="Q318" s="5"/>
      <c r="R318" s="5"/>
      <c r="S318" s="5"/>
      <c r="T318" s="5"/>
      <c r="U318" s="5"/>
      <c r="V318" s="5"/>
      <c r="W318" s="5">
        <v>6.76</v>
      </c>
      <c r="X318" s="5">
        <v>1</v>
      </c>
      <c r="Y318" s="5">
        <v>6.76</v>
      </c>
      <c r="Z318" s="5">
        <v>344</v>
      </c>
      <c r="AA318" s="5">
        <v>1</v>
      </c>
      <c r="AB318" s="5">
        <v>344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205</v>
      </c>
      <c r="F319" s="5">
        <f>ROUND(Source!S304,O319)</f>
        <v>875</v>
      </c>
      <c r="G319" s="5" t="s">
        <v>61</v>
      </c>
      <c r="H319" s="5" t="s">
        <v>62</v>
      </c>
      <c r="I319" s="5"/>
      <c r="J319" s="5"/>
      <c r="K319" s="5">
        <v>205</v>
      </c>
      <c r="L319" s="5">
        <v>14</v>
      </c>
      <c r="M319" s="5">
        <v>3</v>
      </c>
      <c r="N319" s="5" t="s">
        <v>3</v>
      </c>
      <c r="O319" s="5">
        <v>0</v>
      </c>
      <c r="P319" s="5">
        <f>ROUND(Source!DK304,O319)</f>
        <v>44522</v>
      </c>
      <c r="Q319" s="5"/>
      <c r="R319" s="5"/>
      <c r="S319" s="5"/>
      <c r="T319" s="5"/>
      <c r="U319" s="5"/>
      <c r="V319" s="5"/>
      <c r="W319" s="5">
        <v>23.51</v>
      </c>
      <c r="X319" s="5">
        <v>1</v>
      </c>
      <c r="Y319" s="5">
        <v>23.51</v>
      </c>
      <c r="Z319" s="5">
        <v>1197</v>
      </c>
      <c r="AA319" s="5">
        <v>1</v>
      </c>
      <c r="AB319" s="5">
        <v>1197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232</v>
      </c>
      <c r="F320" s="5">
        <f>ROUND(Source!BC304,O320)</f>
        <v>0</v>
      </c>
      <c r="G320" s="5" t="s">
        <v>63</v>
      </c>
      <c r="H320" s="5" t="s">
        <v>64</v>
      </c>
      <c r="I320" s="5"/>
      <c r="J320" s="5"/>
      <c r="K320" s="5">
        <v>232</v>
      </c>
      <c r="L320" s="5">
        <v>15</v>
      </c>
      <c r="M320" s="5">
        <v>3</v>
      </c>
      <c r="N320" s="5" t="s">
        <v>3</v>
      </c>
      <c r="O320" s="5">
        <v>0</v>
      </c>
      <c r="P320" s="5">
        <f>ROUND(Source!EU304,O320)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214</v>
      </c>
      <c r="F321" s="5">
        <f>ROUND(Source!AS304,O321)</f>
        <v>0</v>
      </c>
      <c r="G321" s="5" t="s">
        <v>65</v>
      </c>
      <c r="H321" s="5" t="s">
        <v>66</v>
      </c>
      <c r="I321" s="5"/>
      <c r="J321" s="5"/>
      <c r="K321" s="5">
        <v>214</v>
      </c>
      <c r="L321" s="5">
        <v>16</v>
      </c>
      <c r="M321" s="5">
        <v>3</v>
      </c>
      <c r="N321" s="5" t="s">
        <v>3</v>
      </c>
      <c r="O321" s="5">
        <v>0</v>
      </c>
      <c r="P321" s="5">
        <f>ROUND(Source!EK304,O321)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215</v>
      </c>
      <c r="F322" s="5">
        <f>ROUND(Source!AT304,O322)</f>
        <v>111984</v>
      </c>
      <c r="G322" s="5" t="s">
        <v>67</v>
      </c>
      <c r="H322" s="5" t="s">
        <v>68</v>
      </c>
      <c r="I322" s="5"/>
      <c r="J322" s="5"/>
      <c r="K322" s="5">
        <v>215</v>
      </c>
      <c r="L322" s="5">
        <v>17</v>
      </c>
      <c r="M322" s="5">
        <v>3</v>
      </c>
      <c r="N322" s="5" t="s">
        <v>3</v>
      </c>
      <c r="O322" s="5">
        <v>0</v>
      </c>
      <c r="P322" s="5">
        <f>ROUND(Source!EL304,O322)</f>
        <v>237544</v>
      </c>
      <c r="Q322" s="5"/>
      <c r="R322" s="5"/>
      <c r="S322" s="5"/>
      <c r="T322" s="5"/>
      <c r="U322" s="5"/>
      <c r="V322" s="5"/>
      <c r="W322" s="5">
        <v>94951.74</v>
      </c>
      <c r="X322" s="5">
        <v>1</v>
      </c>
      <c r="Y322" s="5">
        <v>94951.74</v>
      </c>
      <c r="Z322" s="5">
        <v>102009</v>
      </c>
      <c r="AA322" s="5">
        <v>1</v>
      </c>
      <c r="AB322" s="5">
        <v>102009</v>
      </c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217</v>
      </c>
      <c r="F323" s="5">
        <f>ROUND(Source!AU304,O323)</f>
        <v>0</v>
      </c>
      <c r="G323" s="5" t="s">
        <v>69</v>
      </c>
      <c r="H323" s="5" t="s">
        <v>70</v>
      </c>
      <c r="I323" s="5"/>
      <c r="J323" s="5"/>
      <c r="K323" s="5">
        <v>217</v>
      </c>
      <c r="L323" s="5">
        <v>18</v>
      </c>
      <c r="M323" s="5">
        <v>3</v>
      </c>
      <c r="N323" s="5" t="s">
        <v>3</v>
      </c>
      <c r="O323" s="5">
        <v>0</v>
      </c>
      <c r="P323" s="5">
        <f>ROUND(Source!EM304,O323)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230</v>
      </c>
      <c r="F324" s="5">
        <f>ROUND(Source!BA304,O324)</f>
        <v>0</v>
      </c>
      <c r="G324" s="5" t="s">
        <v>71</v>
      </c>
      <c r="H324" s="5" t="s">
        <v>72</v>
      </c>
      <c r="I324" s="5"/>
      <c r="J324" s="5"/>
      <c r="K324" s="5">
        <v>230</v>
      </c>
      <c r="L324" s="5">
        <v>19</v>
      </c>
      <c r="M324" s="5">
        <v>3</v>
      </c>
      <c r="N324" s="5" t="s">
        <v>3</v>
      </c>
      <c r="O324" s="5">
        <v>0</v>
      </c>
      <c r="P324" s="5">
        <f>ROUND(Source!ES304,O324)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206</v>
      </c>
      <c r="F325" s="5">
        <f>ROUND(Source!T304,O325)</f>
        <v>0</v>
      </c>
      <c r="G325" s="5" t="s">
        <v>73</v>
      </c>
      <c r="H325" s="5" t="s">
        <v>74</v>
      </c>
      <c r="I325" s="5"/>
      <c r="J325" s="5"/>
      <c r="K325" s="5">
        <v>206</v>
      </c>
      <c r="L325" s="5">
        <v>20</v>
      </c>
      <c r="M325" s="5">
        <v>3</v>
      </c>
      <c r="N325" s="5" t="s">
        <v>3</v>
      </c>
      <c r="O325" s="5">
        <v>0</v>
      </c>
      <c r="P325" s="5">
        <f>ROUND(Source!DL304,O325)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8" x14ac:dyDescent="0.2">
      <c r="A326" s="5">
        <v>50</v>
      </c>
      <c r="B326" s="5">
        <v>0</v>
      </c>
      <c r="C326" s="5">
        <v>0</v>
      </c>
      <c r="D326" s="5">
        <v>1</v>
      </c>
      <c r="E326" s="5">
        <v>207</v>
      </c>
      <c r="F326" s="5">
        <f>ROUND(Source!U304,O326)</f>
        <v>88.363200000000006</v>
      </c>
      <c r="G326" s="5" t="s">
        <v>75</v>
      </c>
      <c r="H326" s="5" t="s">
        <v>76</v>
      </c>
      <c r="I326" s="5"/>
      <c r="J326" s="5"/>
      <c r="K326" s="5">
        <v>207</v>
      </c>
      <c r="L326" s="5">
        <v>21</v>
      </c>
      <c r="M326" s="5">
        <v>3</v>
      </c>
      <c r="N326" s="5" t="s">
        <v>3</v>
      </c>
      <c r="O326" s="5">
        <v>7</v>
      </c>
      <c r="P326" s="5">
        <f>ROUND(Source!DM304,O326)</f>
        <v>88.363200000000006</v>
      </c>
      <c r="Q326" s="5"/>
      <c r="R326" s="5"/>
      <c r="S326" s="5"/>
      <c r="T326" s="5"/>
      <c r="U326" s="5"/>
      <c r="V326" s="5"/>
      <c r="W326" s="5">
        <v>2.37</v>
      </c>
      <c r="X326" s="5">
        <v>1</v>
      </c>
      <c r="Y326" s="5">
        <v>2.37</v>
      </c>
      <c r="Z326" s="5">
        <v>2.37</v>
      </c>
      <c r="AA326" s="5">
        <v>1</v>
      </c>
      <c r="AB326" s="5">
        <v>2.37</v>
      </c>
    </row>
    <row r="327" spans="1:28" x14ac:dyDescent="0.2">
      <c r="A327" s="5">
        <v>50</v>
      </c>
      <c r="B327" s="5">
        <v>0</v>
      </c>
      <c r="C327" s="5">
        <v>0</v>
      </c>
      <c r="D327" s="5">
        <v>1</v>
      </c>
      <c r="E327" s="5">
        <v>208</v>
      </c>
      <c r="F327" s="5">
        <f>ROUND(Source!V304,O327)</f>
        <v>3.1960000000000002</v>
      </c>
      <c r="G327" s="5" t="s">
        <v>77</v>
      </c>
      <c r="H327" s="5" t="s">
        <v>78</v>
      </c>
      <c r="I327" s="5"/>
      <c r="J327" s="5"/>
      <c r="K327" s="5">
        <v>208</v>
      </c>
      <c r="L327" s="5">
        <v>22</v>
      </c>
      <c r="M327" s="5">
        <v>3</v>
      </c>
      <c r="N327" s="5" t="s">
        <v>3</v>
      </c>
      <c r="O327" s="5">
        <v>7</v>
      </c>
      <c r="P327" s="5">
        <f>ROUND(Source!DN304,O327)</f>
        <v>3.1960000000000002</v>
      </c>
      <c r="Q327" s="5"/>
      <c r="R327" s="5"/>
      <c r="S327" s="5"/>
      <c r="T327" s="5"/>
      <c r="U327" s="5"/>
      <c r="V327" s="5"/>
      <c r="W327" s="5">
        <v>0.59</v>
      </c>
      <c r="X327" s="5">
        <v>1</v>
      </c>
      <c r="Y327" s="5">
        <v>0.59</v>
      </c>
      <c r="Z327" s="5">
        <v>0.59</v>
      </c>
      <c r="AA327" s="5">
        <v>1</v>
      </c>
      <c r="AB327" s="5">
        <v>0.59</v>
      </c>
    </row>
    <row r="328" spans="1:28" x14ac:dyDescent="0.2">
      <c r="A328" s="5">
        <v>50</v>
      </c>
      <c r="B328" s="5">
        <v>0</v>
      </c>
      <c r="C328" s="5">
        <v>0</v>
      </c>
      <c r="D328" s="5">
        <v>1</v>
      </c>
      <c r="E328" s="5">
        <v>209</v>
      </c>
      <c r="F328" s="5">
        <f>ROUND(Source!W304,O328)</f>
        <v>0</v>
      </c>
      <c r="G328" s="5" t="s">
        <v>79</v>
      </c>
      <c r="H328" s="5" t="s">
        <v>80</v>
      </c>
      <c r="I328" s="5"/>
      <c r="J328" s="5"/>
      <c r="K328" s="5">
        <v>209</v>
      </c>
      <c r="L328" s="5">
        <v>23</v>
      </c>
      <c r="M328" s="5">
        <v>3</v>
      </c>
      <c r="N328" s="5" t="s">
        <v>3</v>
      </c>
      <c r="O328" s="5">
        <v>0</v>
      </c>
      <c r="P328" s="5">
        <f>ROUND(Source!DO304,O328)</f>
        <v>0</v>
      </c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>
        <v>0</v>
      </c>
      <c r="AA328" s="5">
        <v>1</v>
      </c>
      <c r="AB328" s="5">
        <v>0</v>
      </c>
    </row>
    <row r="329" spans="1:28" x14ac:dyDescent="0.2">
      <c r="A329" s="5">
        <v>50</v>
      </c>
      <c r="B329" s="5">
        <v>0</v>
      </c>
      <c r="C329" s="5">
        <v>0</v>
      </c>
      <c r="D329" s="5">
        <v>1</v>
      </c>
      <c r="E329" s="5">
        <v>233</v>
      </c>
      <c r="F329" s="5">
        <f>ROUND(Source!BD304,O329)</f>
        <v>0</v>
      </c>
      <c r="G329" s="5" t="s">
        <v>81</v>
      </c>
      <c r="H329" s="5" t="s">
        <v>82</v>
      </c>
      <c r="I329" s="5"/>
      <c r="J329" s="5"/>
      <c r="K329" s="5">
        <v>233</v>
      </c>
      <c r="L329" s="5">
        <v>24</v>
      </c>
      <c r="M329" s="5">
        <v>3</v>
      </c>
      <c r="N329" s="5" t="s">
        <v>3</v>
      </c>
      <c r="O329" s="5">
        <v>0</v>
      </c>
      <c r="P329" s="5">
        <f>ROUND(Source!EV304,O329)</f>
        <v>0</v>
      </c>
      <c r="Q329" s="5"/>
      <c r="R329" s="5"/>
      <c r="S329" s="5"/>
      <c r="T329" s="5"/>
      <c r="U329" s="5"/>
      <c r="V329" s="5"/>
      <c r="W329" s="5">
        <v>0</v>
      </c>
      <c r="X329" s="5">
        <v>1</v>
      </c>
      <c r="Y329" s="5">
        <v>0</v>
      </c>
      <c r="Z329" s="5">
        <v>0</v>
      </c>
      <c r="AA329" s="5">
        <v>1</v>
      </c>
      <c r="AB329" s="5">
        <v>0</v>
      </c>
    </row>
    <row r="330" spans="1:28" x14ac:dyDescent="0.2">
      <c r="A330" s="5">
        <v>50</v>
      </c>
      <c r="B330" s="5">
        <v>0</v>
      </c>
      <c r="C330" s="5">
        <v>0</v>
      </c>
      <c r="D330" s="5">
        <v>1</v>
      </c>
      <c r="E330" s="5">
        <v>210</v>
      </c>
      <c r="F330" s="5">
        <f>ROUND(Source!X304,O330)</f>
        <v>859</v>
      </c>
      <c r="G330" s="5" t="s">
        <v>83</v>
      </c>
      <c r="H330" s="5" t="s">
        <v>84</v>
      </c>
      <c r="I330" s="5"/>
      <c r="J330" s="5"/>
      <c r="K330" s="5">
        <v>210</v>
      </c>
      <c r="L330" s="5">
        <v>25</v>
      </c>
      <c r="M330" s="5">
        <v>3</v>
      </c>
      <c r="N330" s="5" t="s">
        <v>3</v>
      </c>
      <c r="O330" s="5">
        <v>0</v>
      </c>
      <c r="P330" s="5">
        <f>ROUND(Source!DP304,O330)</f>
        <v>43776</v>
      </c>
      <c r="Q330" s="5"/>
      <c r="R330" s="5"/>
      <c r="S330" s="5"/>
      <c r="T330" s="5"/>
      <c r="U330" s="5"/>
      <c r="V330" s="5"/>
      <c r="W330" s="5">
        <v>29.36</v>
      </c>
      <c r="X330" s="5">
        <v>1</v>
      </c>
      <c r="Y330" s="5">
        <v>29.36</v>
      </c>
      <c r="Z330" s="5">
        <v>1495</v>
      </c>
      <c r="AA330" s="5">
        <v>1</v>
      </c>
      <c r="AB330" s="5">
        <v>1495</v>
      </c>
    </row>
    <row r="331" spans="1:28" x14ac:dyDescent="0.2">
      <c r="A331" s="5">
        <v>50</v>
      </c>
      <c r="B331" s="5">
        <v>0</v>
      </c>
      <c r="C331" s="5">
        <v>0</v>
      </c>
      <c r="D331" s="5">
        <v>1</v>
      </c>
      <c r="E331" s="5">
        <v>211</v>
      </c>
      <c r="F331" s="5">
        <f>ROUND(Source!Y304,O331)</f>
        <v>447</v>
      </c>
      <c r="G331" s="5" t="s">
        <v>85</v>
      </c>
      <c r="H331" s="5" t="s">
        <v>86</v>
      </c>
      <c r="I331" s="5"/>
      <c r="J331" s="5"/>
      <c r="K331" s="5">
        <v>211</v>
      </c>
      <c r="L331" s="5">
        <v>26</v>
      </c>
      <c r="M331" s="5">
        <v>3</v>
      </c>
      <c r="N331" s="5" t="s">
        <v>3</v>
      </c>
      <c r="O331" s="5">
        <v>0</v>
      </c>
      <c r="P331" s="5">
        <f>ROUND(Source!DQ304,O331)</f>
        <v>22777</v>
      </c>
      <c r="Q331" s="5"/>
      <c r="R331" s="5"/>
      <c r="S331" s="5"/>
      <c r="T331" s="5"/>
      <c r="U331" s="5"/>
      <c r="V331" s="5"/>
      <c r="W331" s="5">
        <v>15.44</v>
      </c>
      <c r="X331" s="5">
        <v>1</v>
      </c>
      <c r="Y331" s="5">
        <v>15.44</v>
      </c>
      <c r="Z331" s="5">
        <v>786</v>
      </c>
      <c r="AA331" s="5">
        <v>1</v>
      </c>
      <c r="AB331" s="5">
        <v>786</v>
      </c>
    </row>
    <row r="332" spans="1:28" x14ac:dyDescent="0.2">
      <c r="A332" s="5">
        <v>50</v>
      </c>
      <c r="B332" s="5">
        <v>0</v>
      </c>
      <c r="C332" s="5">
        <v>0</v>
      </c>
      <c r="D332" s="5">
        <v>1</v>
      </c>
      <c r="E332" s="5">
        <v>224</v>
      </c>
      <c r="F332" s="5">
        <f>ROUND(Source!AR304,O332)</f>
        <v>16194781</v>
      </c>
      <c r="G332" s="5" t="s">
        <v>87</v>
      </c>
      <c r="H332" s="5" t="s">
        <v>88</v>
      </c>
      <c r="I332" s="5"/>
      <c r="J332" s="5"/>
      <c r="K332" s="5">
        <v>224</v>
      </c>
      <c r="L332" s="5">
        <v>27</v>
      </c>
      <c r="M332" s="5">
        <v>3</v>
      </c>
      <c r="N332" s="5" t="s">
        <v>3</v>
      </c>
      <c r="O332" s="5">
        <v>0</v>
      </c>
      <c r="P332" s="5">
        <f>ROUND(Source!EJ304,O332)</f>
        <v>17001608</v>
      </c>
      <c r="Q332" s="5"/>
      <c r="R332" s="5"/>
      <c r="S332" s="5"/>
      <c r="T332" s="5"/>
      <c r="U332" s="5"/>
      <c r="V332" s="5"/>
      <c r="W332" s="5">
        <v>2304148.7400000002</v>
      </c>
      <c r="X332" s="5">
        <v>1</v>
      </c>
      <c r="Y332" s="5">
        <v>2304148.7400000002</v>
      </c>
      <c r="Z332" s="5">
        <v>2404787</v>
      </c>
      <c r="AA332" s="5">
        <v>1</v>
      </c>
      <c r="AB332" s="5">
        <v>2404787</v>
      </c>
    </row>
    <row r="335" spans="1:28" x14ac:dyDescent="0.2">
      <c r="A335">
        <v>70</v>
      </c>
      <c r="B335">
        <v>1</v>
      </c>
      <c r="D335">
        <v>1</v>
      </c>
      <c r="E335" t="s">
        <v>191</v>
      </c>
      <c r="F335" t="s">
        <v>192</v>
      </c>
      <c r="G335">
        <v>1</v>
      </c>
      <c r="H335">
        <v>0</v>
      </c>
      <c r="I335" t="s">
        <v>3</v>
      </c>
      <c r="J335">
        <v>1</v>
      </c>
      <c r="K335">
        <v>0</v>
      </c>
      <c r="L335" t="s">
        <v>3</v>
      </c>
      <c r="M335" t="s">
        <v>3</v>
      </c>
      <c r="N335">
        <v>0</v>
      </c>
      <c r="O335">
        <v>1</v>
      </c>
      <c r="P335" t="s">
        <v>193</v>
      </c>
    </row>
    <row r="336" spans="1:28" x14ac:dyDescent="0.2">
      <c r="A336">
        <v>70</v>
      </c>
      <c r="B336">
        <v>1</v>
      </c>
      <c r="D336">
        <v>2</v>
      </c>
      <c r="E336" t="s">
        <v>194</v>
      </c>
      <c r="F336" t="s">
        <v>195</v>
      </c>
      <c r="G336">
        <v>0</v>
      </c>
      <c r="H336">
        <v>0</v>
      </c>
      <c r="I336" t="s">
        <v>3</v>
      </c>
      <c r="J336">
        <v>1</v>
      </c>
      <c r="K336">
        <v>0</v>
      </c>
      <c r="L336" t="s">
        <v>3</v>
      </c>
      <c r="M336" t="s">
        <v>3</v>
      </c>
      <c r="N336">
        <v>0</v>
      </c>
      <c r="O336">
        <v>0</v>
      </c>
      <c r="P336" t="s">
        <v>196</v>
      </c>
    </row>
    <row r="337" spans="1:16" x14ac:dyDescent="0.2">
      <c r="A337">
        <v>70</v>
      </c>
      <c r="B337">
        <v>1</v>
      </c>
      <c r="D337">
        <v>3</v>
      </c>
      <c r="E337" t="s">
        <v>197</v>
      </c>
      <c r="F337" t="s">
        <v>198</v>
      </c>
      <c r="G337">
        <v>0</v>
      </c>
      <c r="H337">
        <v>0</v>
      </c>
      <c r="I337" t="s">
        <v>3</v>
      </c>
      <c r="J337">
        <v>1</v>
      </c>
      <c r="K337">
        <v>0</v>
      </c>
      <c r="L337" t="s">
        <v>3</v>
      </c>
      <c r="M337" t="s">
        <v>3</v>
      </c>
      <c r="N337">
        <v>0</v>
      </c>
      <c r="O337">
        <v>0</v>
      </c>
      <c r="P337" t="s">
        <v>199</v>
      </c>
    </row>
    <row r="338" spans="1:16" x14ac:dyDescent="0.2">
      <c r="A338">
        <v>70</v>
      </c>
      <c r="B338">
        <v>1</v>
      </c>
      <c r="D338">
        <v>4</v>
      </c>
      <c r="E338" t="s">
        <v>200</v>
      </c>
      <c r="F338" t="s">
        <v>201</v>
      </c>
      <c r="G338">
        <v>1</v>
      </c>
      <c r="H338">
        <v>0</v>
      </c>
      <c r="I338" t="s">
        <v>3</v>
      </c>
      <c r="J338">
        <v>2</v>
      </c>
      <c r="K338">
        <v>0</v>
      </c>
      <c r="L338" t="s">
        <v>3</v>
      </c>
      <c r="M338" t="s">
        <v>3</v>
      </c>
      <c r="N338">
        <v>0</v>
      </c>
      <c r="O338">
        <v>1</v>
      </c>
      <c r="P338" t="s">
        <v>3</v>
      </c>
    </row>
    <row r="339" spans="1:16" x14ac:dyDescent="0.2">
      <c r="A339">
        <v>70</v>
      </c>
      <c r="B339">
        <v>1</v>
      </c>
      <c r="D339">
        <v>5</v>
      </c>
      <c r="E339" t="s">
        <v>202</v>
      </c>
      <c r="F339" t="s">
        <v>203</v>
      </c>
      <c r="G339">
        <v>0</v>
      </c>
      <c r="H339">
        <v>0</v>
      </c>
      <c r="I339" t="s">
        <v>3</v>
      </c>
      <c r="J339">
        <v>2</v>
      </c>
      <c r="K339">
        <v>0</v>
      </c>
      <c r="L339" t="s">
        <v>3</v>
      </c>
      <c r="M339" t="s">
        <v>3</v>
      </c>
      <c r="N339">
        <v>0</v>
      </c>
      <c r="O339">
        <v>0</v>
      </c>
      <c r="P339" t="s">
        <v>3</v>
      </c>
    </row>
    <row r="340" spans="1:16" x14ac:dyDescent="0.2">
      <c r="A340">
        <v>70</v>
      </c>
      <c r="B340">
        <v>1</v>
      </c>
      <c r="D340">
        <v>6</v>
      </c>
      <c r="E340" t="s">
        <v>204</v>
      </c>
      <c r="F340" t="s">
        <v>205</v>
      </c>
      <c r="G340">
        <v>0</v>
      </c>
      <c r="H340">
        <v>0</v>
      </c>
      <c r="I340" t="s">
        <v>3</v>
      </c>
      <c r="J340">
        <v>2</v>
      </c>
      <c r="K340">
        <v>0</v>
      </c>
      <c r="L340" t="s">
        <v>3</v>
      </c>
      <c r="M340" t="s">
        <v>3</v>
      </c>
      <c r="N340">
        <v>0</v>
      </c>
      <c r="O340">
        <v>0</v>
      </c>
      <c r="P340" t="s">
        <v>3</v>
      </c>
    </row>
    <row r="341" spans="1:16" x14ac:dyDescent="0.2">
      <c r="A341">
        <v>70</v>
      </c>
      <c r="B341">
        <v>1</v>
      </c>
      <c r="D341">
        <v>7</v>
      </c>
      <c r="E341" t="s">
        <v>206</v>
      </c>
      <c r="F341" t="s">
        <v>207</v>
      </c>
      <c r="G341">
        <v>0</v>
      </c>
      <c r="H341">
        <v>0</v>
      </c>
      <c r="I341" t="s">
        <v>208</v>
      </c>
      <c r="J341">
        <v>0</v>
      </c>
      <c r="K341">
        <v>0</v>
      </c>
      <c r="L341" t="s">
        <v>3</v>
      </c>
      <c r="M341" t="s">
        <v>3</v>
      </c>
      <c r="N341">
        <v>0</v>
      </c>
      <c r="O341">
        <v>0</v>
      </c>
      <c r="P341" t="s">
        <v>209</v>
      </c>
    </row>
    <row r="342" spans="1:16" x14ac:dyDescent="0.2">
      <c r="A342">
        <v>70</v>
      </c>
      <c r="B342">
        <v>1</v>
      </c>
      <c r="D342">
        <v>8</v>
      </c>
      <c r="E342" t="s">
        <v>210</v>
      </c>
      <c r="F342" t="s">
        <v>211</v>
      </c>
      <c r="G342">
        <v>1</v>
      </c>
      <c r="H342">
        <v>0</v>
      </c>
      <c r="I342" t="s">
        <v>3</v>
      </c>
      <c r="J342">
        <v>5</v>
      </c>
      <c r="K342">
        <v>0</v>
      </c>
      <c r="L342" t="s">
        <v>3</v>
      </c>
      <c r="M342" t="s">
        <v>3</v>
      </c>
      <c r="N342">
        <v>0</v>
      </c>
      <c r="O342">
        <v>1</v>
      </c>
      <c r="P342" t="s">
        <v>3</v>
      </c>
    </row>
    <row r="343" spans="1:16" x14ac:dyDescent="0.2">
      <c r="A343">
        <v>70</v>
      </c>
      <c r="B343">
        <v>1</v>
      </c>
      <c r="D343">
        <v>9</v>
      </c>
      <c r="E343" t="s">
        <v>212</v>
      </c>
      <c r="F343" t="s">
        <v>213</v>
      </c>
      <c r="G343">
        <v>0</v>
      </c>
      <c r="H343">
        <v>0</v>
      </c>
      <c r="I343" t="s">
        <v>3</v>
      </c>
      <c r="J343">
        <v>5</v>
      </c>
      <c r="K343">
        <v>0</v>
      </c>
      <c r="L343" t="s">
        <v>3</v>
      </c>
      <c r="M343" t="s">
        <v>3</v>
      </c>
      <c r="N343">
        <v>0</v>
      </c>
      <c r="O343">
        <v>0</v>
      </c>
      <c r="P343" t="s">
        <v>3</v>
      </c>
    </row>
    <row r="344" spans="1:16" x14ac:dyDescent="0.2">
      <c r="A344">
        <v>70</v>
      </c>
      <c r="B344">
        <v>1</v>
      </c>
      <c r="D344">
        <v>10</v>
      </c>
      <c r="E344" t="s">
        <v>214</v>
      </c>
      <c r="F344" t="s">
        <v>215</v>
      </c>
      <c r="G344">
        <v>0</v>
      </c>
      <c r="H344">
        <v>0</v>
      </c>
      <c r="I344" t="s">
        <v>216</v>
      </c>
      <c r="J344">
        <v>5</v>
      </c>
      <c r="K344">
        <v>0</v>
      </c>
      <c r="L344" t="s">
        <v>3</v>
      </c>
      <c r="M344" t="s">
        <v>3</v>
      </c>
      <c r="N344">
        <v>0</v>
      </c>
      <c r="O344">
        <v>0</v>
      </c>
      <c r="P344" t="s">
        <v>217</v>
      </c>
    </row>
    <row r="345" spans="1:16" x14ac:dyDescent="0.2">
      <c r="A345">
        <v>70</v>
      </c>
      <c r="B345">
        <v>1</v>
      </c>
      <c r="D345">
        <v>11</v>
      </c>
      <c r="E345" t="s">
        <v>218</v>
      </c>
      <c r="F345" t="s">
        <v>219</v>
      </c>
      <c r="G345">
        <v>0</v>
      </c>
      <c r="H345">
        <v>0</v>
      </c>
      <c r="I345" t="s">
        <v>220</v>
      </c>
      <c r="J345">
        <v>0</v>
      </c>
      <c r="K345">
        <v>0</v>
      </c>
      <c r="L345" t="s">
        <v>3</v>
      </c>
      <c r="M345" t="s">
        <v>3</v>
      </c>
      <c r="N345">
        <v>0</v>
      </c>
      <c r="O345">
        <v>0</v>
      </c>
      <c r="P345" t="s">
        <v>221</v>
      </c>
    </row>
    <row r="346" spans="1:16" x14ac:dyDescent="0.2">
      <c r="A346">
        <v>70</v>
      </c>
      <c r="B346">
        <v>1</v>
      </c>
      <c r="D346">
        <v>12</v>
      </c>
      <c r="E346" t="s">
        <v>222</v>
      </c>
      <c r="F346" t="s">
        <v>223</v>
      </c>
      <c r="G346">
        <v>0</v>
      </c>
      <c r="H346">
        <v>0</v>
      </c>
      <c r="I346" t="s">
        <v>224</v>
      </c>
      <c r="J346">
        <v>0</v>
      </c>
      <c r="K346">
        <v>0</v>
      </c>
      <c r="L346" t="s">
        <v>3</v>
      </c>
      <c r="M346" t="s">
        <v>3</v>
      </c>
      <c r="N346">
        <v>0</v>
      </c>
      <c r="O346">
        <v>0</v>
      </c>
      <c r="P346" t="s">
        <v>225</v>
      </c>
    </row>
    <row r="347" spans="1:16" x14ac:dyDescent="0.2">
      <c r="A347">
        <v>70</v>
      </c>
      <c r="B347">
        <v>1</v>
      </c>
      <c r="D347">
        <v>13</v>
      </c>
      <c r="E347" t="s">
        <v>226</v>
      </c>
      <c r="F347" t="s">
        <v>227</v>
      </c>
      <c r="G347">
        <v>0</v>
      </c>
      <c r="H347">
        <v>0</v>
      </c>
      <c r="I347" t="s">
        <v>228</v>
      </c>
      <c r="J347">
        <v>0</v>
      </c>
      <c r="K347">
        <v>0</v>
      </c>
      <c r="L347" t="s">
        <v>3</v>
      </c>
      <c r="M347" t="s">
        <v>3</v>
      </c>
      <c r="N347">
        <v>0</v>
      </c>
      <c r="O347">
        <v>0</v>
      </c>
      <c r="P347" t="s">
        <v>229</v>
      </c>
    </row>
    <row r="348" spans="1:16" x14ac:dyDescent="0.2">
      <c r="A348">
        <v>70</v>
      </c>
      <c r="B348">
        <v>1</v>
      </c>
      <c r="D348">
        <v>14</v>
      </c>
      <c r="E348" t="s">
        <v>230</v>
      </c>
      <c r="F348" t="s">
        <v>231</v>
      </c>
      <c r="G348">
        <v>0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O348">
        <v>0</v>
      </c>
      <c r="P348" t="s">
        <v>232</v>
      </c>
    </row>
    <row r="349" spans="1:16" x14ac:dyDescent="0.2">
      <c r="A349">
        <v>70</v>
      </c>
      <c r="B349">
        <v>1</v>
      </c>
      <c r="D349">
        <v>15</v>
      </c>
      <c r="E349" t="s">
        <v>233</v>
      </c>
      <c r="F349" t="s">
        <v>234</v>
      </c>
      <c r="G349">
        <v>0</v>
      </c>
      <c r="H349">
        <v>0</v>
      </c>
      <c r="I349" t="s">
        <v>3</v>
      </c>
      <c r="J349">
        <v>3</v>
      </c>
      <c r="K349">
        <v>0</v>
      </c>
      <c r="L349" t="s">
        <v>3</v>
      </c>
      <c r="M349" t="s">
        <v>3</v>
      </c>
      <c r="N349">
        <v>0</v>
      </c>
      <c r="O349">
        <v>0</v>
      </c>
      <c r="P349" t="s">
        <v>3</v>
      </c>
    </row>
    <row r="350" spans="1:16" x14ac:dyDescent="0.2">
      <c r="A350">
        <v>70</v>
      </c>
      <c r="B350">
        <v>1</v>
      </c>
      <c r="D350">
        <v>16</v>
      </c>
      <c r="E350" t="s">
        <v>235</v>
      </c>
      <c r="F350" t="s">
        <v>236</v>
      </c>
      <c r="G350">
        <v>1</v>
      </c>
      <c r="H350">
        <v>0</v>
      </c>
      <c r="I350" t="s">
        <v>3</v>
      </c>
      <c r="J350">
        <v>3</v>
      </c>
      <c r="K350">
        <v>0</v>
      </c>
      <c r="L350" t="s">
        <v>3</v>
      </c>
      <c r="M350" t="s">
        <v>3</v>
      </c>
      <c r="N350">
        <v>0</v>
      </c>
      <c r="O350">
        <v>1</v>
      </c>
      <c r="P350" t="s">
        <v>3</v>
      </c>
    </row>
    <row r="351" spans="1:16" x14ac:dyDescent="0.2">
      <c r="A351">
        <v>70</v>
      </c>
      <c r="B351">
        <v>1</v>
      </c>
      <c r="D351">
        <v>1</v>
      </c>
      <c r="E351" t="s">
        <v>237</v>
      </c>
      <c r="F351" t="s">
        <v>238</v>
      </c>
      <c r="G351">
        <v>0.9</v>
      </c>
      <c r="H351">
        <v>1</v>
      </c>
      <c r="I351" t="s">
        <v>239</v>
      </c>
      <c r="J351">
        <v>0</v>
      </c>
      <c r="K351">
        <v>0</v>
      </c>
      <c r="L351" t="s">
        <v>3</v>
      </c>
      <c r="M351" t="s">
        <v>3</v>
      </c>
      <c r="N351">
        <v>0</v>
      </c>
      <c r="O351">
        <v>0.9</v>
      </c>
      <c r="P351" t="s">
        <v>240</v>
      </c>
    </row>
    <row r="352" spans="1:16" x14ac:dyDescent="0.2">
      <c r="A352">
        <v>70</v>
      </c>
      <c r="B352">
        <v>1</v>
      </c>
      <c r="D352">
        <v>2</v>
      </c>
      <c r="E352" t="s">
        <v>241</v>
      </c>
      <c r="F352" t="s">
        <v>242</v>
      </c>
      <c r="G352">
        <v>0.85</v>
      </c>
      <c r="H352">
        <v>1</v>
      </c>
      <c r="I352" t="s">
        <v>243</v>
      </c>
      <c r="J352">
        <v>0</v>
      </c>
      <c r="K352">
        <v>0</v>
      </c>
      <c r="L352" t="s">
        <v>3</v>
      </c>
      <c r="M352" t="s">
        <v>3</v>
      </c>
      <c r="N352">
        <v>0</v>
      </c>
      <c r="O352">
        <v>0.85</v>
      </c>
      <c r="P352" t="s">
        <v>244</v>
      </c>
    </row>
    <row r="353" spans="1:50" x14ac:dyDescent="0.2">
      <c r="A353">
        <v>70</v>
      </c>
      <c r="B353">
        <v>1</v>
      </c>
      <c r="D353">
        <v>3</v>
      </c>
      <c r="E353" t="s">
        <v>245</v>
      </c>
      <c r="F353" t="s">
        <v>246</v>
      </c>
      <c r="G353">
        <v>1.03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O353">
        <v>1.03</v>
      </c>
      <c r="P353" t="s">
        <v>247</v>
      </c>
    </row>
    <row r="354" spans="1:50" x14ac:dyDescent="0.2">
      <c r="A354">
        <v>70</v>
      </c>
      <c r="B354">
        <v>1</v>
      </c>
      <c r="D354">
        <v>4</v>
      </c>
      <c r="E354" t="s">
        <v>248</v>
      </c>
      <c r="F354" t="s">
        <v>249</v>
      </c>
      <c r="G354">
        <v>1.1499999999999999</v>
      </c>
      <c r="H354">
        <v>0</v>
      </c>
      <c r="I354" t="s">
        <v>3</v>
      </c>
      <c r="J354">
        <v>0</v>
      </c>
      <c r="K354">
        <v>0</v>
      </c>
      <c r="L354" t="s">
        <v>3</v>
      </c>
      <c r="M354" t="s">
        <v>3</v>
      </c>
      <c r="N354">
        <v>0</v>
      </c>
      <c r="O354">
        <v>1.1499999999999999</v>
      </c>
      <c r="P354" t="s">
        <v>250</v>
      </c>
    </row>
    <row r="355" spans="1:50" x14ac:dyDescent="0.2">
      <c r="A355">
        <v>70</v>
      </c>
      <c r="B355">
        <v>1</v>
      </c>
      <c r="D355">
        <v>5</v>
      </c>
      <c r="E355" t="s">
        <v>251</v>
      </c>
      <c r="F355" t="s">
        <v>252</v>
      </c>
      <c r="G355">
        <v>7</v>
      </c>
      <c r="H355">
        <v>0</v>
      </c>
      <c r="I355" t="s">
        <v>3</v>
      </c>
      <c r="J355">
        <v>0</v>
      </c>
      <c r="K355">
        <v>0</v>
      </c>
      <c r="L355" t="s">
        <v>3</v>
      </c>
      <c r="M355" t="s">
        <v>3</v>
      </c>
      <c r="N355">
        <v>0</v>
      </c>
      <c r="O355">
        <v>7</v>
      </c>
      <c r="P355" t="s">
        <v>3</v>
      </c>
    </row>
    <row r="356" spans="1:50" x14ac:dyDescent="0.2">
      <c r="A356">
        <v>70</v>
      </c>
      <c r="B356">
        <v>1</v>
      </c>
      <c r="D356">
        <v>6</v>
      </c>
      <c r="E356" t="s">
        <v>253</v>
      </c>
      <c r="F356" t="s">
        <v>3</v>
      </c>
      <c r="G356">
        <v>2</v>
      </c>
      <c r="H356">
        <v>0</v>
      </c>
      <c r="I356" t="s">
        <v>3</v>
      </c>
      <c r="J356">
        <v>0</v>
      </c>
      <c r="K356">
        <v>0</v>
      </c>
      <c r="L356" t="s">
        <v>3</v>
      </c>
      <c r="M356" t="s">
        <v>3</v>
      </c>
      <c r="N356">
        <v>0</v>
      </c>
      <c r="O356">
        <v>2</v>
      </c>
      <c r="P356" t="s">
        <v>3</v>
      </c>
    </row>
    <row r="358" spans="1:50" x14ac:dyDescent="0.2">
      <c r="A358">
        <v>-1</v>
      </c>
    </row>
    <row r="360" spans="1:50" x14ac:dyDescent="0.2">
      <c r="A360" s="4">
        <v>75</v>
      </c>
      <c r="B360" s="4" t="s">
        <v>254</v>
      </c>
      <c r="C360" s="4">
        <v>2024</v>
      </c>
      <c r="D360" s="4">
        <v>0</v>
      </c>
      <c r="E360" s="4">
        <v>12</v>
      </c>
      <c r="F360" s="4"/>
      <c r="G360" s="4">
        <v>0</v>
      </c>
      <c r="H360" s="4">
        <v>1</v>
      </c>
      <c r="I360" s="4">
        <v>0</v>
      </c>
      <c r="J360" s="4">
        <v>3</v>
      </c>
      <c r="K360" s="4">
        <v>95</v>
      </c>
      <c r="L360" s="4">
        <v>65</v>
      </c>
      <c r="M360" s="4">
        <v>1</v>
      </c>
      <c r="N360" s="4">
        <v>64865442</v>
      </c>
      <c r="O360" s="4">
        <v>1</v>
      </c>
    </row>
    <row r="361" spans="1:50" x14ac:dyDescent="0.2">
      <c r="A361" s="6">
        <v>1</v>
      </c>
      <c r="B361" s="6" t="s">
        <v>255</v>
      </c>
      <c r="C361" s="6" t="s">
        <v>256</v>
      </c>
      <c r="D361" s="6">
        <v>2024</v>
      </c>
      <c r="E361" s="6">
        <v>12</v>
      </c>
      <c r="F361" s="6">
        <v>1</v>
      </c>
      <c r="G361" s="6">
        <v>1</v>
      </c>
      <c r="H361" s="6">
        <v>0</v>
      </c>
      <c r="I361" s="6">
        <v>2</v>
      </c>
      <c r="J361" s="6">
        <v>1</v>
      </c>
      <c r="K361" s="6">
        <v>9.66</v>
      </c>
      <c r="L361" s="6">
        <v>6.74</v>
      </c>
      <c r="M361" s="6">
        <v>1</v>
      </c>
      <c r="N361" s="6">
        <v>1</v>
      </c>
      <c r="O361" s="6">
        <v>9.66</v>
      </c>
      <c r="P361" s="6">
        <v>6.74</v>
      </c>
      <c r="Q361" s="6">
        <v>1</v>
      </c>
      <c r="R361" s="6" t="s">
        <v>3</v>
      </c>
      <c r="S361" s="6" t="s">
        <v>3</v>
      </c>
      <c r="T361" s="6" t="s">
        <v>3</v>
      </c>
      <c r="U361" s="6" t="s">
        <v>3</v>
      </c>
      <c r="V361" s="6" t="s">
        <v>3</v>
      </c>
      <c r="W361" s="6" t="s">
        <v>3</v>
      </c>
      <c r="X361" s="6" t="s">
        <v>3</v>
      </c>
      <c r="Y361" s="6" t="s">
        <v>3</v>
      </c>
      <c r="Z361" s="6" t="s">
        <v>3</v>
      </c>
      <c r="AA361" s="6" t="s">
        <v>3</v>
      </c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>
        <v>64865443</v>
      </c>
      <c r="AO361" s="6"/>
      <c r="AP361" s="6"/>
      <c r="AQ361" s="6"/>
      <c r="AR361" s="6"/>
      <c r="AS361" s="6"/>
      <c r="AT361" s="6"/>
      <c r="AU361" s="6"/>
      <c r="AV361" s="6"/>
      <c r="AW361" s="6"/>
      <c r="AX361" s="6"/>
    </row>
    <row r="362" spans="1:50" x14ac:dyDescent="0.2">
      <c r="A362" s="4">
        <v>75</v>
      </c>
      <c r="B362" s="4" t="s">
        <v>257</v>
      </c>
      <c r="C362" s="4">
        <v>2000</v>
      </c>
      <c r="D362" s="4">
        <v>0</v>
      </c>
      <c r="E362" s="4">
        <v>1</v>
      </c>
      <c r="F362" s="4"/>
      <c r="G362" s="4">
        <v>0</v>
      </c>
      <c r="H362" s="4">
        <v>1</v>
      </c>
      <c r="I362" s="4">
        <v>0</v>
      </c>
      <c r="J362" s="4">
        <v>1</v>
      </c>
      <c r="K362" s="4">
        <v>0</v>
      </c>
      <c r="L362" s="4">
        <v>0</v>
      </c>
      <c r="M362" s="4">
        <v>0</v>
      </c>
      <c r="N362" s="4">
        <v>64865444</v>
      </c>
      <c r="O362" s="4">
        <v>2</v>
      </c>
    </row>
    <row r="366" spans="1:50" x14ac:dyDescent="0.2">
      <c r="A366">
        <v>65</v>
      </c>
      <c r="C366">
        <v>1</v>
      </c>
      <c r="D366">
        <v>0</v>
      </c>
      <c r="E36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160</v>
      </c>
      <c r="T12" s="1">
        <v>4</v>
      </c>
      <c r="U12" s="1" t="s">
        <v>3</v>
      </c>
      <c r="V12" s="1">
        <v>0</v>
      </c>
      <c r="W12" s="1" t="s">
        <v>7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8</v>
      </c>
      <c r="AC12" s="1" t="s">
        <v>9</v>
      </c>
      <c r="AD12" s="1" t="s">
        <v>10</v>
      </c>
      <c r="AE12" s="1" t="s">
        <v>11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12</v>
      </c>
      <c r="BI12" s="1" t="s">
        <v>13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14</v>
      </c>
      <c r="BZ12" s="1" t="s">
        <v>15</v>
      </c>
      <c r="CA12" s="1" t="s">
        <v>16</v>
      </c>
      <c r="CB12" s="1" t="s">
        <v>16</v>
      </c>
      <c r="CC12" s="1" t="s">
        <v>16</v>
      </c>
      <c r="CD12" s="1" t="s">
        <v>16</v>
      </c>
      <c r="CE12" s="1" t="s">
        <v>3</v>
      </c>
      <c r="CF12" s="1">
        <v>0</v>
      </c>
      <c r="CG12" s="1">
        <v>0</v>
      </c>
      <c r="CH12" s="1">
        <v>402661384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 t="s">
        <v>17</v>
      </c>
      <c r="CR12" s="1" t="s">
        <v>18</v>
      </c>
      <c r="CS12" s="1">
        <v>42794</v>
      </c>
      <c r="CT12" s="1">
        <v>421</v>
      </c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64865442</v>
      </c>
      <c r="E14" s="1">
        <v>64865444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19</v>
      </c>
      <c r="E16" s="8">
        <f>ROUND((Source!P291)/1000,2)</f>
        <v>0</v>
      </c>
      <c r="F16" s="8">
        <f>ROUND((Source!P292)/1000,2)</f>
        <v>237.54</v>
      </c>
      <c r="G16" s="8">
        <f>ROUND((Source!P283)/1000,2)</f>
        <v>16764.060000000001</v>
      </c>
      <c r="H16" s="8">
        <f>ROUND((Source!P293)/1000+(Source!P294)/1000,2)</f>
        <v>0</v>
      </c>
      <c r="I16" s="8">
        <f>E16+F16+G16+H16</f>
        <v>17001.600000000002</v>
      </c>
      <c r="J16" s="8">
        <f>ROUND((Source!P289+Source!P288)/1000,2)</f>
        <v>46.43</v>
      </c>
      <c r="K16" s="8">
        <v>4801.5200000000004</v>
      </c>
      <c r="L16" s="8">
        <v>0</v>
      </c>
      <c r="M16" s="8">
        <v>0</v>
      </c>
      <c r="N16" s="8">
        <f>I16+L16+M16</f>
        <v>17001.600000000002</v>
      </c>
      <c r="T16" s="9">
        <f>ROUND((Source!F291)/1000,2)</f>
        <v>0</v>
      </c>
      <c r="U16" s="9">
        <f>ROUND((Source!F292)/1000,2)</f>
        <v>111.98</v>
      </c>
      <c r="V16" s="9">
        <f>ROUND((Source!F283)/1000,2)</f>
        <v>16082.8</v>
      </c>
      <c r="W16" s="9">
        <f>ROUND((Source!F293)/1000+(Source!F294)/1000,2)</f>
        <v>0</v>
      </c>
      <c r="X16" s="9">
        <f>T16+U16+V16+W16</f>
        <v>16194.779999999999</v>
      </c>
      <c r="Y16" s="9">
        <f>ROUND((Source!F289+Source!F288)/1000,2)</f>
        <v>0.91</v>
      </c>
      <c r="Z16" s="9">
        <v>4608.1099999999997</v>
      </c>
      <c r="AA16" s="9">
        <v>0</v>
      </c>
      <c r="AB16" s="9">
        <v>0</v>
      </c>
      <c r="AC16" s="9">
        <f>X16+AA16+AB16</f>
        <v>16194.779999999999</v>
      </c>
      <c r="AI16" s="7">
        <v>0</v>
      </c>
      <c r="AJ16" s="7">
        <v>-1</v>
      </c>
      <c r="AK16" s="7" t="s">
        <v>7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99178</v>
      </c>
      <c r="AU16" s="8">
        <v>2399564</v>
      </c>
      <c r="AV16" s="8">
        <v>0</v>
      </c>
      <c r="AW16" s="8">
        <v>2302778</v>
      </c>
      <c r="AX16" s="8">
        <v>0</v>
      </c>
      <c r="AY16" s="8">
        <v>1195</v>
      </c>
      <c r="AZ16" s="8">
        <v>344</v>
      </c>
      <c r="BA16" s="8">
        <v>1197</v>
      </c>
      <c r="BB16" s="8">
        <v>0</v>
      </c>
      <c r="BC16" s="8">
        <v>102009</v>
      </c>
      <c r="BD16" s="8">
        <v>0</v>
      </c>
      <c r="BE16" s="8">
        <v>0</v>
      </c>
      <c r="BF16" s="8">
        <v>2.37</v>
      </c>
      <c r="BG16" s="8">
        <v>0.59</v>
      </c>
      <c r="BH16" s="8">
        <v>0</v>
      </c>
      <c r="BI16" s="8">
        <v>1495</v>
      </c>
      <c r="BJ16" s="8">
        <v>786</v>
      </c>
      <c r="BK16" s="8">
        <v>2404787</v>
      </c>
      <c r="BR16" s="9">
        <v>94906.94</v>
      </c>
      <c r="BS16" s="9">
        <v>2304003.4500000002</v>
      </c>
      <c r="BT16" s="9">
        <v>0</v>
      </c>
      <c r="BU16" s="9">
        <v>2209197</v>
      </c>
      <c r="BV16" s="9">
        <v>0</v>
      </c>
      <c r="BW16" s="9">
        <v>76.98</v>
      </c>
      <c r="BX16" s="9">
        <v>6.76</v>
      </c>
      <c r="BY16" s="9">
        <v>23.51</v>
      </c>
      <c r="BZ16" s="9">
        <v>0</v>
      </c>
      <c r="CA16" s="9">
        <v>94951.74</v>
      </c>
      <c r="CB16" s="9">
        <v>0</v>
      </c>
      <c r="CC16" s="9">
        <v>0</v>
      </c>
      <c r="CD16" s="9">
        <v>2.37</v>
      </c>
      <c r="CE16" s="9">
        <v>0.59</v>
      </c>
      <c r="CF16" s="9">
        <v>0</v>
      </c>
      <c r="CG16" s="9">
        <v>29.36</v>
      </c>
      <c r="CH16" s="9">
        <v>15.44</v>
      </c>
      <c r="CI16" s="9">
        <v>2304148.7400000002</v>
      </c>
    </row>
    <row r="18" spans="1:29" x14ac:dyDescent="0.2">
      <c r="A18">
        <v>51</v>
      </c>
      <c r="E18">
        <v>0</v>
      </c>
      <c r="F18">
        <v>102.01</v>
      </c>
      <c r="G18">
        <v>2302.7800000000002</v>
      </c>
      <c r="H18">
        <v>0</v>
      </c>
      <c r="I18">
        <v>2404.79</v>
      </c>
      <c r="J18">
        <v>1.54</v>
      </c>
      <c r="K18">
        <v>4801.5200000000004</v>
      </c>
      <c r="L18">
        <v>0</v>
      </c>
      <c r="M18">
        <v>0</v>
      </c>
      <c r="N18">
        <v>2404.79</v>
      </c>
      <c r="T18">
        <v>0</v>
      </c>
      <c r="U18">
        <v>94.95</v>
      </c>
      <c r="V18">
        <v>2209.1999999999998</v>
      </c>
      <c r="W18">
        <v>0</v>
      </c>
      <c r="X18">
        <v>2304.15</v>
      </c>
      <c r="Y18">
        <v>0.03</v>
      </c>
      <c r="Z18">
        <v>4608.1099999999997</v>
      </c>
      <c r="AA18">
        <v>0</v>
      </c>
      <c r="AB18">
        <v>0</v>
      </c>
      <c r="AC18">
        <v>2304.15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99178</v>
      </c>
      <c r="G20" s="5" t="s">
        <v>36</v>
      </c>
      <c r="H20" s="5" t="s">
        <v>37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94906.94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2399564</v>
      </c>
      <c r="G21" s="5" t="s">
        <v>38</v>
      </c>
      <c r="H21" s="5" t="s">
        <v>39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2304003.4500000002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40</v>
      </c>
      <c r="H22" s="5" t="s">
        <v>41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2399564</v>
      </c>
      <c r="G23" s="5" t="s">
        <v>42</v>
      </c>
      <c r="H23" s="5" t="s">
        <v>43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2304003.4500000002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96786</v>
      </c>
      <c r="G24" s="5" t="s">
        <v>44</v>
      </c>
      <c r="H24" s="5" t="s">
        <v>45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94806.45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46</v>
      </c>
      <c r="H25" s="5" t="s">
        <v>47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96786</v>
      </c>
      <c r="G26" s="5" t="s">
        <v>48</v>
      </c>
      <c r="H26" s="5" t="s">
        <v>49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94806.45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2302778</v>
      </c>
      <c r="G27" s="5" t="s">
        <v>50</v>
      </c>
      <c r="H27" s="5" t="s">
        <v>51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2209197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52</v>
      </c>
      <c r="H28" s="5" t="s">
        <v>53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2302778</v>
      </c>
      <c r="G29" s="5" t="s">
        <v>54</v>
      </c>
      <c r="H29" s="5" t="s">
        <v>55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2209197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1195</v>
      </c>
      <c r="G30" s="5" t="s">
        <v>30</v>
      </c>
      <c r="H30" s="5" t="s">
        <v>56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76.98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57</v>
      </c>
      <c r="H31" s="5" t="s">
        <v>58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344</v>
      </c>
      <c r="G32" s="5" t="s">
        <v>59</v>
      </c>
      <c r="H32" s="5" t="s">
        <v>60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6.76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1197</v>
      </c>
      <c r="G33" s="5" t="s">
        <v>61</v>
      </c>
      <c r="H33" s="5" t="s">
        <v>62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23.51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63</v>
      </c>
      <c r="H34" s="5" t="s">
        <v>64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0</v>
      </c>
      <c r="G35" s="5" t="s">
        <v>65</v>
      </c>
      <c r="H35" s="5" t="s">
        <v>66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0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102009</v>
      </c>
      <c r="G36" s="5" t="s">
        <v>67</v>
      </c>
      <c r="H36" s="5" t="s">
        <v>68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94951.74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69</v>
      </c>
      <c r="H37" s="5" t="s">
        <v>70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71</v>
      </c>
      <c r="H38" s="5" t="s">
        <v>72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73</v>
      </c>
      <c r="H39" s="5" t="s">
        <v>74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2.37</v>
      </c>
      <c r="G40" s="5" t="s">
        <v>75</v>
      </c>
      <c r="H40" s="5" t="s">
        <v>76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2.37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0.59</v>
      </c>
      <c r="G41" s="5" t="s">
        <v>77</v>
      </c>
      <c r="H41" s="5" t="s">
        <v>78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0.59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79</v>
      </c>
      <c r="H42" s="5" t="s">
        <v>80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81</v>
      </c>
      <c r="H43" s="5" t="s">
        <v>82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1495</v>
      </c>
      <c r="G44" s="5" t="s">
        <v>83</v>
      </c>
      <c r="H44" s="5" t="s">
        <v>84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29.36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786</v>
      </c>
      <c r="G45" s="5" t="s">
        <v>85</v>
      </c>
      <c r="H45" s="5" t="s">
        <v>86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15.44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2404787</v>
      </c>
      <c r="G46" s="5" t="s">
        <v>87</v>
      </c>
      <c r="H46" s="5" t="s">
        <v>88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2304148.7400000002</v>
      </c>
    </row>
    <row r="48" spans="1:16" x14ac:dyDescent="0.2">
      <c r="A48">
        <v>-1</v>
      </c>
    </row>
    <row r="51" spans="1:50" x14ac:dyDescent="0.2">
      <c r="A51" s="4">
        <v>75</v>
      </c>
      <c r="B51" s="4" t="s">
        <v>254</v>
      </c>
      <c r="C51" s="4">
        <v>2024</v>
      </c>
      <c r="D51" s="4">
        <v>0</v>
      </c>
      <c r="E51" s="4">
        <v>12</v>
      </c>
      <c r="F51" s="4"/>
      <c r="G51" s="4">
        <v>0</v>
      </c>
      <c r="H51" s="4">
        <v>1</v>
      </c>
      <c r="I51" s="4">
        <v>0</v>
      </c>
      <c r="J51" s="4">
        <v>3</v>
      </c>
      <c r="K51" s="4">
        <v>95</v>
      </c>
      <c r="L51" s="4">
        <v>65</v>
      </c>
      <c r="M51" s="4">
        <v>1</v>
      </c>
      <c r="N51" s="4">
        <v>64865442</v>
      </c>
      <c r="O51" s="4">
        <v>1</v>
      </c>
    </row>
    <row r="52" spans="1:50" x14ac:dyDescent="0.2">
      <c r="A52" s="6">
        <v>1</v>
      </c>
      <c r="B52" s="6" t="s">
        <v>255</v>
      </c>
      <c r="C52" s="6" t="s">
        <v>256</v>
      </c>
      <c r="D52" s="6">
        <v>2024</v>
      </c>
      <c r="E52" s="6">
        <v>12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9.66</v>
      </c>
      <c r="L52" s="6">
        <v>6.74</v>
      </c>
      <c r="M52" s="6">
        <v>1</v>
      </c>
      <c r="N52" s="6">
        <v>1</v>
      </c>
      <c r="O52" s="6">
        <v>9.66</v>
      </c>
      <c r="P52" s="6">
        <v>6.74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64865443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  <row r="53" spans="1:50" x14ac:dyDescent="0.2">
      <c r="A53" s="4">
        <v>75</v>
      </c>
      <c r="B53" s="4" t="s">
        <v>257</v>
      </c>
      <c r="C53" s="4">
        <v>2000</v>
      </c>
      <c r="D53" s="4">
        <v>0</v>
      </c>
      <c r="E53" s="4">
        <v>1</v>
      </c>
      <c r="F53" s="4"/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64865444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1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ROW(Source!A69)</f>
        <v>69</v>
      </c>
      <c r="B1">
        <v>64865444</v>
      </c>
      <c r="C1">
        <v>64865856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259</v>
      </c>
      <c r="J1" t="s">
        <v>3</v>
      </c>
      <c r="K1" t="s">
        <v>260</v>
      </c>
      <c r="L1">
        <v>1369</v>
      </c>
      <c r="N1">
        <v>1013</v>
      </c>
      <c r="O1" t="s">
        <v>261</v>
      </c>
      <c r="P1" t="s">
        <v>261</v>
      </c>
      <c r="Q1">
        <v>1</v>
      </c>
      <c r="W1">
        <v>0</v>
      </c>
      <c r="X1">
        <v>931378261</v>
      </c>
      <c r="Y1">
        <f t="shared" ref="Y1:Y24" si="0">AT1</f>
        <v>2.37</v>
      </c>
      <c r="AA1">
        <v>0</v>
      </c>
      <c r="AB1">
        <v>0</v>
      </c>
      <c r="AC1">
        <v>0</v>
      </c>
      <c r="AD1">
        <v>9.92</v>
      </c>
      <c r="AE1">
        <v>0</v>
      </c>
      <c r="AF1">
        <v>0</v>
      </c>
      <c r="AG1">
        <v>0</v>
      </c>
      <c r="AH1">
        <v>9.92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2.37</v>
      </c>
      <c r="AU1" t="s">
        <v>3</v>
      </c>
      <c r="AV1">
        <v>1</v>
      </c>
      <c r="AW1">
        <v>2</v>
      </c>
      <c r="AX1">
        <v>64902520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ROUND(AT1*Source!I69*AH1*AL1,0)</f>
        <v>24</v>
      </c>
      <c r="CV1">
        <f>ROUND(Y1*Source!I69,7)</f>
        <v>2.37</v>
      </c>
      <c r="CW1">
        <v>0</v>
      </c>
      <c r="CX1">
        <f>ROUND(Y1*Source!I69,7)</f>
        <v>2.37</v>
      </c>
      <c r="CY1">
        <f>AD1</f>
        <v>9.92</v>
      </c>
      <c r="CZ1">
        <f>AH1</f>
        <v>9.92</v>
      </c>
      <c r="DA1">
        <f>AL1</f>
        <v>1</v>
      </c>
      <c r="DB1">
        <f t="shared" ref="DB1:DB24" si="1">ROUND(ROUND(AT1*CZ1,2),2)</f>
        <v>23.51</v>
      </c>
      <c r="DC1">
        <f t="shared" ref="DC1:DC24" si="2">ROUND(ROUND(AT1*AG1,2),2)</f>
        <v>0</v>
      </c>
      <c r="DD1" t="s">
        <v>3</v>
      </c>
      <c r="DE1" t="s">
        <v>3</v>
      </c>
      <c r="DF1">
        <f t="shared" ref="DF1:DF12" si="3">ROUND(ROUND(AE1,2)*CX1,2)</f>
        <v>0</v>
      </c>
      <c r="DG1">
        <f t="shared" ref="DG1:DG12" si="4">ROUND(ROUND(AF1,2)*CX1,2)</f>
        <v>0</v>
      </c>
      <c r="DH1">
        <f t="shared" ref="DH1:DH12" si="5">ROUND(ROUND(AG1,2)*CX1,2)</f>
        <v>0</v>
      </c>
      <c r="DI1">
        <f t="shared" ref="DI1:DI12" si="6">ROUND(ROUND(AH1,2)*CX1,2)</f>
        <v>23.51</v>
      </c>
      <c r="DJ1">
        <f>DI1</f>
        <v>23.51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ROW(Source!A69)</f>
        <v>69</v>
      </c>
      <c r="B2">
        <v>64865444</v>
      </c>
      <c r="C2">
        <v>64865856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90</v>
      </c>
      <c r="J2" t="s">
        <v>3</v>
      </c>
      <c r="K2" t="s">
        <v>262</v>
      </c>
      <c r="L2">
        <v>608254</v>
      </c>
      <c r="N2">
        <v>1013</v>
      </c>
      <c r="O2" t="s">
        <v>263</v>
      </c>
      <c r="P2" t="s">
        <v>263</v>
      </c>
      <c r="Q2">
        <v>1</v>
      </c>
      <c r="W2">
        <v>0</v>
      </c>
      <c r="X2">
        <v>-185737400</v>
      </c>
      <c r="Y2">
        <f t="shared" si="0"/>
        <v>0.59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0.59</v>
      </c>
      <c r="AU2" t="s">
        <v>3</v>
      </c>
      <c r="AV2">
        <v>2</v>
      </c>
      <c r="AW2">
        <v>2</v>
      </c>
      <c r="AX2">
        <v>64902521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ROUND(Y2*Source!I69,7)</f>
        <v>0.59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0</v>
      </c>
      <c r="DJ2">
        <f>DI2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ROW(Source!A69)</f>
        <v>69</v>
      </c>
      <c r="B3">
        <v>64865444</v>
      </c>
      <c r="C3">
        <v>64865856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264</v>
      </c>
      <c r="J3" t="s">
        <v>265</v>
      </c>
      <c r="K3" t="s">
        <v>266</v>
      </c>
      <c r="L3">
        <v>1368</v>
      </c>
      <c r="N3">
        <v>1011</v>
      </c>
      <c r="O3" t="s">
        <v>267</v>
      </c>
      <c r="P3" t="s">
        <v>267</v>
      </c>
      <c r="Q3">
        <v>1</v>
      </c>
      <c r="W3">
        <v>0</v>
      </c>
      <c r="X3">
        <v>783836208</v>
      </c>
      <c r="Y3">
        <f t="shared" si="0"/>
        <v>0.24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0.24</v>
      </c>
      <c r="AU3" t="s">
        <v>3</v>
      </c>
      <c r="AV3">
        <v>0</v>
      </c>
      <c r="AW3">
        <v>2</v>
      </c>
      <c r="AX3">
        <v>64902522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ROUND(Y3*Source!I69*DO3,7)</f>
        <v>0</v>
      </c>
      <c r="CX3">
        <f>ROUND(Y3*Source!I69,7)</f>
        <v>0.24</v>
      </c>
      <c r="CY3">
        <f>AB3</f>
        <v>134.65</v>
      </c>
      <c r="CZ3">
        <f>AF3</f>
        <v>134.65</v>
      </c>
      <c r="DA3">
        <f>AJ3</f>
        <v>1</v>
      </c>
      <c r="DB3">
        <f t="shared" si="1"/>
        <v>32.32</v>
      </c>
      <c r="DC3">
        <f t="shared" si="2"/>
        <v>3.24</v>
      </c>
      <c r="DD3" t="s">
        <v>3</v>
      </c>
      <c r="DE3" t="s">
        <v>3</v>
      </c>
      <c r="DF3">
        <f t="shared" si="3"/>
        <v>0</v>
      </c>
      <c r="DG3">
        <f t="shared" si="4"/>
        <v>32.32</v>
      </c>
      <c r="DH3">
        <f t="shared" si="5"/>
        <v>3.24</v>
      </c>
      <c r="DI3">
        <f t="shared" si="6"/>
        <v>0</v>
      </c>
      <c r="DJ3">
        <f>DG3</f>
        <v>32.32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ROW(Source!A69)</f>
        <v>69</v>
      </c>
      <c r="B4">
        <v>64865444</v>
      </c>
      <c r="C4">
        <v>64865856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268</v>
      </c>
      <c r="J4" t="s">
        <v>269</v>
      </c>
      <c r="K4" t="s">
        <v>270</v>
      </c>
      <c r="L4">
        <v>1368</v>
      </c>
      <c r="N4">
        <v>1011</v>
      </c>
      <c r="O4" t="s">
        <v>267</v>
      </c>
      <c r="P4" t="s">
        <v>267</v>
      </c>
      <c r="Q4">
        <v>1</v>
      </c>
      <c r="W4">
        <v>0</v>
      </c>
      <c r="X4">
        <v>1474986261</v>
      </c>
      <c r="Y4">
        <f t="shared" si="0"/>
        <v>0.79</v>
      </c>
      <c r="AA4">
        <v>0</v>
      </c>
      <c r="AB4">
        <v>8.1</v>
      </c>
      <c r="AC4">
        <v>0</v>
      </c>
      <c r="AD4">
        <v>0</v>
      </c>
      <c r="AE4">
        <v>0</v>
      </c>
      <c r="AF4">
        <v>8.1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0.79</v>
      </c>
      <c r="AU4" t="s">
        <v>3</v>
      </c>
      <c r="AV4">
        <v>0</v>
      </c>
      <c r="AW4">
        <v>2</v>
      </c>
      <c r="AX4">
        <v>64902523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ROUND(Y4*Source!I69*DO4,7)</f>
        <v>0</v>
      </c>
      <c r="CX4">
        <f>ROUND(Y4*Source!I69,7)</f>
        <v>0.79</v>
      </c>
      <c r="CY4">
        <f>AB4</f>
        <v>8.1</v>
      </c>
      <c r="CZ4">
        <f>AF4</f>
        <v>8.1</v>
      </c>
      <c r="DA4">
        <f>AJ4</f>
        <v>1</v>
      </c>
      <c r="DB4">
        <f t="shared" si="1"/>
        <v>6.4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6.4</v>
      </c>
      <c r="DH4">
        <f t="shared" si="5"/>
        <v>0</v>
      </c>
      <c r="DI4">
        <f t="shared" si="6"/>
        <v>0</v>
      </c>
      <c r="DJ4">
        <f>DG4</f>
        <v>6.4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ROW(Source!A69)</f>
        <v>69</v>
      </c>
      <c r="B5">
        <v>64865444</v>
      </c>
      <c r="C5">
        <v>64865856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271</v>
      </c>
      <c r="J5" t="s">
        <v>272</v>
      </c>
      <c r="K5" t="s">
        <v>273</v>
      </c>
      <c r="L5">
        <v>1368</v>
      </c>
      <c r="N5">
        <v>1011</v>
      </c>
      <c r="O5" t="s">
        <v>267</v>
      </c>
      <c r="P5" t="s">
        <v>267</v>
      </c>
      <c r="Q5">
        <v>1</v>
      </c>
      <c r="W5">
        <v>0</v>
      </c>
      <c r="X5">
        <v>315863809</v>
      </c>
      <c r="Y5">
        <f t="shared" si="0"/>
        <v>0.35</v>
      </c>
      <c r="AA5">
        <v>0</v>
      </c>
      <c r="AB5">
        <v>46.56</v>
      </c>
      <c r="AC5">
        <v>10.06</v>
      </c>
      <c r="AD5">
        <v>0</v>
      </c>
      <c r="AE5">
        <v>0</v>
      </c>
      <c r="AF5">
        <v>46.56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0.35</v>
      </c>
      <c r="AU5" t="s">
        <v>3</v>
      </c>
      <c r="AV5">
        <v>0</v>
      </c>
      <c r="AW5">
        <v>2</v>
      </c>
      <c r="AX5">
        <v>64902524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ROUND(Y5*Source!I69*DO5,7)</f>
        <v>0</v>
      </c>
      <c r="CX5">
        <f>ROUND(Y5*Source!I69,7)</f>
        <v>0.35</v>
      </c>
      <c r="CY5">
        <f>AB5</f>
        <v>46.56</v>
      </c>
      <c r="CZ5">
        <f>AF5</f>
        <v>46.56</v>
      </c>
      <c r="DA5">
        <f>AJ5</f>
        <v>1</v>
      </c>
      <c r="DB5">
        <f t="shared" si="1"/>
        <v>16.3</v>
      </c>
      <c r="DC5">
        <f t="shared" si="2"/>
        <v>3.52</v>
      </c>
      <c r="DD5" t="s">
        <v>3</v>
      </c>
      <c r="DE5" t="s">
        <v>3</v>
      </c>
      <c r="DF5">
        <f t="shared" si="3"/>
        <v>0</v>
      </c>
      <c r="DG5">
        <f t="shared" si="4"/>
        <v>16.3</v>
      </c>
      <c r="DH5">
        <f t="shared" si="5"/>
        <v>3.52</v>
      </c>
      <c r="DI5">
        <f t="shared" si="6"/>
        <v>0</v>
      </c>
      <c r="DJ5">
        <f>DG5</f>
        <v>16.3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ROW(Source!A69)</f>
        <v>69</v>
      </c>
      <c r="B6">
        <v>64865444</v>
      </c>
      <c r="C6">
        <v>64865856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274</v>
      </c>
      <c r="J6" t="s">
        <v>275</v>
      </c>
      <c r="K6" t="s">
        <v>276</v>
      </c>
      <c r="L6">
        <v>1368</v>
      </c>
      <c r="N6">
        <v>1011</v>
      </c>
      <c r="O6" t="s">
        <v>267</v>
      </c>
      <c r="P6" t="s">
        <v>267</v>
      </c>
      <c r="Q6">
        <v>1</v>
      </c>
      <c r="W6">
        <v>0</v>
      </c>
      <c r="X6">
        <v>786036725</v>
      </c>
      <c r="Y6">
        <f t="shared" si="0"/>
        <v>0.35</v>
      </c>
      <c r="AA6">
        <v>0</v>
      </c>
      <c r="AB6">
        <v>2.99</v>
      </c>
      <c r="AC6">
        <v>0</v>
      </c>
      <c r="AD6">
        <v>0</v>
      </c>
      <c r="AE6">
        <v>0</v>
      </c>
      <c r="AF6">
        <v>2.99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0.35</v>
      </c>
      <c r="AU6" t="s">
        <v>3</v>
      </c>
      <c r="AV6">
        <v>0</v>
      </c>
      <c r="AW6">
        <v>2</v>
      </c>
      <c r="AX6">
        <v>64902525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f>ROUND(Y6*Source!I69*DO6,7)</f>
        <v>0</v>
      </c>
      <c r="CX6">
        <f>ROUND(Y6*Source!I69,7)</f>
        <v>0.35</v>
      </c>
      <c r="CY6">
        <f>AB6</f>
        <v>2.99</v>
      </c>
      <c r="CZ6">
        <f>AF6</f>
        <v>2.99</v>
      </c>
      <c r="DA6">
        <f>AJ6</f>
        <v>1</v>
      </c>
      <c r="DB6">
        <f t="shared" si="1"/>
        <v>1.05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1.05</v>
      </c>
      <c r="DH6">
        <f t="shared" si="5"/>
        <v>0</v>
      </c>
      <c r="DI6">
        <f t="shared" si="6"/>
        <v>0</v>
      </c>
      <c r="DJ6">
        <f>DG6</f>
        <v>1.05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ROW(Source!A69)</f>
        <v>69</v>
      </c>
      <c r="B7">
        <v>64865444</v>
      </c>
      <c r="C7">
        <v>64865856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277</v>
      </c>
      <c r="J7" t="s">
        <v>278</v>
      </c>
      <c r="K7" t="s">
        <v>279</v>
      </c>
      <c r="L7">
        <v>1368</v>
      </c>
      <c r="N7">
        <v>1011</v>
      </c>
      <c r="O7" t="s">
        <v>267</v>
      </c>
      <c r="P7" t="s">
        <v>267</v>
      </c>
      <c r="Q7">
        <v>1</v>
      </c>
      <c r="W7">
        <v>0</v>
      </c>
      <c r="X7">
        <v>1230759911</v>
      </c>
      <c r="Y7">
        <f t="shared" si="0"/>
        <v>0.24</v>
      </c>
      <c r="AA7">
        <v>0</v>
      </c>
      <c r="AB7">
        <v>87.17</v>
      </c>
      <c r="AC7">
        <v>11.6</v>
      </c>
      <c r="AD7">
        <v>0</v>
      </c>
      <c r="AE7">
        <v>0</v>
      </c>
      <c r="AF7">
        <v>87.17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0.24</v>
      </c>
      <c r="AU7" t="s">
        <v>3</v>
      </c>
      <c r="AV7">
        <v>0</v>
      </c>
      <c r="AW7">
        <v>2</v>
      </c>
      <c r="AX7">
        <v>64902526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ROUND(Y7*Source!I69*DO7,7)</f>
        <v>0</v>
      </c>
      <c r="CX7">
        <f>ROUND(Y7*Source!I69,7)</f>
        <v>0.24</v>
      </c>
      <c r="CY7">
        <f>AB7</f>
        <v>87.17</v>
      </c>
      <c r="CZ7">
        <f>AF7</f>
        <v>87.17</v>
      </c>
      <c r="DA7">
        <f>AJ7</f>
        <v>1</v>
      </c>
      <c r="DB7">
        <f t="shared" si="1"/>
        <v>20.92</v>
      </c>
      <c r="DC7">
        <f t="shared" si="2"/>
        <v>2.78</v>
      </c>
      <c r="DD7" t="s">
        <v>3</v>
      </c>
      <c r="DE7" t="s">
        <v>3</v>
      </c>
      <c r="DF7">
        <f t="shared" si="3"/>
        <v>0</v>
      </c>
      <c r="DG7">
        <f t="shared" si="4"/>
        <v>20.92</v>
      </c>
      <c r="DH7">
        <f t="shared" si="5"/>
        <v>2.78</v>
      </c>
      <c r="DI7">
        <f t="shared" si="6"/>
        <v>0</v>
      </c>
      <c r="DJ7">
        <f>DG7</f>
        <v>20.92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ROW(Source!A69)</f>
        <v>69</v>
      </c>
      <c r="B8">
        <v>64865444</v>
      </c>
      <c r="C8">
        <v>64865856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280</v>
      </c>
      <c r="J8" t="s">
        <v>281</v>
      </c>
      <c r="K8" t="s">
        <v>282</v>
      </c>
      <c r="L8">
        <v>1348</v>
      </c>
      <c r="N8">
        <v>1009</v>
      </c>
      <c r="O8" t="s">
        <v>283</v>
      </c>
      <c r="P8" t="s">
        <v>283</v>
      </c>
      <c r="Q8">
        <v>1000</v>
      </c>
      <c r="W8">
        <v>0</v>
      </c>
      <c r="X8">
        <v>-1452013394</v>
      </c>
      <c r="Y8">
        <f t="shared" si="0"/>
        <v>2.9999999999999997E-4</v>
      </c>
      <c r="AA8">
        <v>5000.01</v>
      </c>
      <c r="AB8">
        <v>0</v>
      </c>
      <c r="AC8">
        <v>0</v>
      </c>
      <c r="AD8">
        <v>0</v>
      </c>
      <c r="AE8">
        <v>5000.01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2.9999999999999997E-4</v>
      </c>
      <c r="AU8" t="s">
        <v>3</v>
      </c>
      <c r="AV8">
        <v>0</v>
      </c>
      <c r="AW8">
        <v>2</v>
      </c>
      <c r="AX8">
        <v>64902527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ROUND(Y8*Source!I69,7)</f>
        <v>2.9999999999999997E-4</v>
      </c>
      <c r="CY8">
        <f>AA8</f>
        <v>5000.01</v>
      </c>
      <c r="CZ8">
        <f>AE8</f>
        <v>5000.01</v>
      </c>
      <c r="DA8">
        <f>AI8</f>
        <v>1</v>
      </c>
      <c r="DB8">
        <f t="shared" si="1"/>
        <v>1.5</v>
      </c>
      <c r="DC8">
        <f t="shared" si="2"/>
        <v>0</v>
      </c>
      <c r="DD8" t="s">
        <v>3</v>
      </c>
      <c r="DE8" t="s">
        <v>3</v>
      </c>
      <c r="DF8">
        <f t="shared" si="3"/>
        <v>1.5</v>
      </c>
      <c r="DG8">
        <f t="shared" si="4"/>
        <v>0</v>
      </c>
      <c r="DH8">
        <f t="shared" si="5"/>
        <v>0</v>
      </c>
      <c r="DI8">
        <f t="shared" si="6"/>
        <v>0</v>
      </c>
      <c r="DJ8">
        <f>DF8</f>
        <v>1.5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ROW(Source!A69)</f>
        <v>69</v>
      </c>
      <c r="B9">
        <v>64865444</v>
      </c>
      <c r="C9">
        <v>64865856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284</v>
      </c>
      <c r="J9" t="s">
        <v>285</v>
      </c>
      <c r="K9" t="s">
        <v>286</v>
      </c>
      <c r="L9">
        <v>1346</v>
      </c>
      <c r="N9">
        <v>1009</v>
      </c>
      <c r="O9" t="s">
        <v>287</v>
      </c>
      <c r="P9" t="s">
        <v>287</v>
      </c>
      <c r="Q9">
        <v>1</v>
      </c>
      <c r="W9">
        <v>0</v>
      </c>
      <c r="X9">
        <v>-1805966371</v>
      </c>
      <c r="Y9">
        <f t="shared" si="0"/>
        <v>0.15</v>
      </c>
      <c r="AA9">
        <v>14.31</v>
      </c>
      <c r="AB9">
        <v>0</v>
      </c>
      <c r="AC9">
        <v>0</v>
      </c>
      <c r="AD9">
        <v>0</v>
      </c>
      <c r="AE9">
        <v>14.31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0.15</v>
      </c>
      <c r="AU9" t="s">
        <v>3</v>
      </c>
      <c r="AV9">
        <v>0</v>
      </c>
      <c r="AW9">
        <v>2</v>
      </c>
      <c r="AX9">
        <v>64902528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ROUND(Y9*Source!I69,7)</f>
        <v>0.15</v>
      </c>
      <c r="CY9">
        <f>AA9</f>
        <v>14.31</v>
      </c>
      <c r="CZ9">
        <f>AE9</f>
        <v>14.31</v>
      </c>
      <c r="DA9">
        <f>AI9</f>
        <v>1</v>
      </c>
      <c r="DB9">
        <f t="shared" si="1"/>
        <v>2.15</v>
      </c>
      <c r="DC9">
        <f t="shared" si="2"/>
        <v>0</v>
      </c>
      <c r="DD9" t="s">
        <v>3</v>
      </c>
      <c r="DE9" t="s">
        <v>3</v>
      </c>
      <c r="DF9">
        <f t="shared" si="3"/>
        <v>2.15</v>
      </c>
      <c r="DG9">
        <f t="shared" si="4"/>
        <v>0</v>
      </c>
      <c r="DH9">
        <f t="shared" si="5"/>
        <v>0</v>
      </c>
      <c r="DI9">
        <f t="shared" si="6"/>
        <v>0</v>
      </c>
      <c r="DJ9">
        <f>DF9</f>
        <v>2.15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ROW(Source!A69)</f>
        <v>69</v>
      </c>
      <c r="B10">
        <v>64865444</v>
      </c>
      <c r="C10">
        <v>64865856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288</v>
      </c>
      <c r="J10" t="s">
        <v>289</v>
      </c>
      <c r="K10" t="s">
        <v>290</v>
      </c>
      <c r="L10">
        <v>1346</v>
      </c>
      <c r="N10">
        <v>1009</v>
      </c>
      <c r="O10" t="s">
        <v>287</v>
      </c>
      <c r="P10" t="s">
        <v>287</v>
      </c>
      <c r="Q10">
        <v>1</v>
      </c>
      <c r="W10">
        <v>0</v>
      </c>
      <c r="X10">
        <v>30920770</v>
      </c>
      <c r="Y10">
        <f t="shared" si="0"/>
        <v>0.1</v>
      </c>
      <c r="AA10">
        <v>9.0399999999999991</v>
      </c>
      <c r="AB10">
        <v>0</v>
      </c>
      <c r="AC10">
        <v>0</v>
      </c>
      <c r="AD10">
        <v>0</v>
      </c>
      <c r="AE10">
        <v>9.0399999999999991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0.1</v>
      </c>
      <c r="AU10" t="s">
        <v>3</v>
      </c>
      <c r="AV10">
        <v>0</v>
      </c>
      <c r="AW10">
        <v>2</v>
      </c>
      <c r="AX10">
        <v>64902529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ROUND(Y10*Source!I69,7)</f>
        <v>0.1</v>
      </c>
      <c r="CY10">
        <f>AA10</f>
        <v>9.0399999999999991</v>
      </c>
      <c r="CZ10">
        <f>AE10</f>
        <v>9.0399999999999991</v>
      </c>
      <c r="DA10">
        <f>AI10</f>
        <v>1</v>
      </c>
      <c r="DB10">
        <f t="shared" si="1"/>
        <v>0.9</v>
      </c>
      <c r="DC10">
        <f t="shared" si="2"/>
        <v>0</v>
      </c>
      <c r="DD10" t="s">
        <v>3</v>
      </c>
      <c r="DE10" t="s">
        <v>3</v>
      </c>
      <c r="DF10">
        <f t="shared" si="3"/>
        <v>0.9</v>
      </c>
      <c r="DG10">
        <f t="shared" si="4"/>
        <v>0</v>
      </c>
      <c r="DH10">
        <f t="shared" si="5"/>
        <v>0</v>
      </c>
      <c r="DI10">
        <f t="shared" si="6"/>
        <v>0</v>
      </c>
      <c r="DJ10">
        <f>DF10</f>
        <v>0.9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ROW(Source!A69)</f>
        <v>69</v>
      </c>
      <c r="B11">
        <v>64865444</v>
      </c>
      <c r="C11">
        <v>64865856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291</v>
      </c>
      <c r="J11" t="s">
        <v>292</v>
      </c>
      <c r="K11" t="s">
        <v>293</v>
      </c>
      <c r="L11">
        <v>1346</v>
      </c>
      <c r="N11">
        <v>1009</v>
      </c>
      <c r="O11" t="s">
        <v>287</v>
      </c>
      <c r="P11" t="s">
        <v>287</v>
      </c>
      <c r="Q11">
        <v>1</v>
      </c>
      <c r="W11">
        <v>0</v>
      </c>
      <c r="X11">
        <v>-1768004575</v>
      </c>
      <c r="Y11">
        <f t="shared" si="0"/>
        <v>0.05</v>
      </c>
      <c r="AA11">
        <v>28.67</v>
      </c>
      <c r="AB11">
        <v>0</v>
      </c>
      <c r="AC11">
        <v>0</v>
      </c>
      <c r="AD11">
        <v>0</v>
      </c>
      <c r="AE11">
        <v>28.67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0.05</v>
      </c>
      <c r="AU11" t="s">
        <v>3</v>
      </c>
      <c r="AV11">
        <v>0</v>
      </c>
      <c r="AW11">
        <v>2</v>
      </c>
      <c r="AX11">
        <v>64902530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ROUND(Y11*Source!I69,7)</f>
        <v>0.05</v>
      </c>
      <c r="CY11">
        <f>AA11</f>
        <v>28.67</v>
      </c>
      <c r="CZ11">
        <f>AE11</f>
        <v>28.67</v>
      </c>
      <c r="DA11">
        <f>AI11</f>
        <v>1</v>
      </c>
      <c r="DB11">
        <f t="shared" si="1"/>
        <v>1.43</v>
      </c>
      <c r="DC11">
        <f t="shared" si="2"/>
        <v>0</v>
      </c>
      <c r="DD11" t="s">
        <v>3</v>
      </c>
      <c r="DE11" t="s">
        <v>3</v>
      </c>
      <c r="DF11">
        <f t="shared" si="3"/>
        <v>1.43</v>
      </c>
      <c r="DG11">
        <f t="shared" si="4"/>
        <v>0</v>
      </c>
      <c r="DH11">
        <f t="shared" si="5"/>
        <v>0</v>
      </c>
      <c r="DI11">
        <f t="shared" si="6"/>
        <v>0</v>
      </c>
      <c r="DJ11">
        <f>DF11</f>
        <v>1.43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ROW(Source!A69)</f>
        <v>69</v>
      </c>
      <c r="B12">
        <v>64865444</v>
      </c>
      <c r="C12">
        <v>64865856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294</v>
      </c>
      <c r="J12" t="s">
        <v>295</v>
      </c>
      <c r="K12" t="s">
        <v>296</v>
      </c>
      <c r="L12">
        <v>1374</v>
      </c>
      <c r="N12">
        <v>1013</v>
      </c>
      <c r="O12" t="s">
        <v>297</v>
      </c>
      <c r="P12" t="s">
        <v>297</v>
      </c>
      <c r="Q12">
        <v>1</v>
      </c>
      <c r="W12">
        <v>0</v>
      </c>
      <c r="X12">
        <v>-915781824</v>
      </c>
      <c r="Y12">
        <f t="shared" si="0"/>
        <v>0.47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0.47</v>
      </c>
      <c r="AU12" t="s">
        <v>3</v>
      </c>
      <c r="AV12">
        <v>0</v>
      </c>
      <c r="AW12">
        <v>2</v>
      </c>
      <c r="AX12">
        <v>64902531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ROUND(Y12*Source!I69,7)</f>
        <v>0.47</v>
      </c>
      <c r="CY12">
        <f>AA12</f>
        <v>1</v>
      </c>
      <c r="CZ12">
        <f>AE12</f>
        <v>1</v>
      </c>
      <c r="DA12">
        <f>AI12</f>
        <v>1</v>
      </c>
      <c r="DB12">
        <f t="shared" si="1"/>
        <v>0.47</v>
      </c>
      <c r="DC12">
        <f t="shared" si="2"/>
        <v>0</v>
      </c>
      <c r="DD12" t="s">
        <v>3</v>
      </c>
      <c r="DE12" t="s">
        <v>3</v>
      </c>
      <c r="DF12">
        <f t="shared" si="3"/>
        <v>0.47</v>
      </c>
      <c r="DG12">
        <f t="shared" si="4"/>
        <v>0</v>
      </c>
      <c r="DH12">
        <f t="shared" si="5"/>
        <v>0</v>
      </c>
      <c r="DI12">
        <f t="shared" si="6"/>
        <v>0</v>
      </c>
      <c r="DJ12">
        <f>DF12</f>
        <v>0.47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ROW(Source!A70)</f>
        <v>70</v>
      </c>
      <c r="B13">
        <v>64865442</v>
      </c>
      <c r="C13">
        <v>64865856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259</v>
      </c>
      <c r="J13" t="s">
        <v>3</v>
      </c>
      <c r="K13" t="s">
        <v>260</v>
      </c>
      <c r="L13">
        <v>1369</v>
      </c>
      <c r="N13">
        <v>1013</v>
      </c>
      <c r="O13" t="s">
        <v>261</v>
      </c>
      <c r="P13" t="s">
        <v>261</v>
      </c>
      <c r="Q13">
        <v>1</v>
      </c>
      <c r="W13">
        <v>0</v>
      </c>
      <c r="X13">
        <v>931378261</v>
      </c>
      <c r="Y13">
        <f t="shared" si="0"/>
        <v>2.37</v>
      </c>
      <c r="AA13">
        <v>0</v>
      </c>
      <c r="AB13">
        <v>0</v>
      </c>
      <c r="AC13">
        <v>0</v>
      </c>
      <c r="AD13">
        <v>9.92</v>
      </c>
      <c r="AE13">
        <v>0</v>
      </c>
      <c r="AF13">
        <v>0</v>
      </c>
      <c r="AG13">
        <v>0</v>
      </c>
      <c r="AH13">
        <v>9.92</v>
      </c>
      <c r="AI13">
        <v>1</v>
      </c>
      <c r="AJ13">
        <v>1</v>
      </c>
      <c r="AK13">
        <v>1</v>
      </c>
      <c r="AL13">
        <v>1</v>
      </c>
      <c r="AM13">
        <v>5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2.37</v>
      </c>
      <c r="AU13" t="s">
        <v>3</v>
      </c>
      <c r="AV13">
        <v>1</v>
      </c>
      <c r="AW13">
        <v>2</v>
      </c>
      <c r="AX13">
        <v>64902520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ROUND(AT13*Source!I70*AH13*AL13,0)</f>
        <v>24</v>
      </c>
      <c r="CV13">
        <f>ROUND(Y13*Source!I70,7)</f>
        <v>2.37</v>
      </c>
      <c r="CW13">
        <v>0</v>
      </c>
      <c r="CX13">
        <f>ROUND(Y13*Source!I70,7)</f>
        <v>2.37</v>
      </c>
      <c r="CY13">
        <f>AD13</f>
        <v>9.92</v>
      </c>
      <c r="CZ13">
        <f>AH13</f>
        <v>9.92</v>
      </c>
      <c r="DA13">
        <f>AL13</f>
        <v>1</v>
      </c>
      <c r="DB13">
        <f t="shared" si="1"/>
        <v>23.51</v>
      </c>
      <c r="DC13">
        <f t="shared" si="2"/>
        <v>0</v>
      </c>
      <c r="DD13" t="s">
        <v>3</v>
      </c>
      <c r="DE13" t="s">
        <v>3</v>
      </c>
      <c r="DF13">
        <f t="shared" ref="DF13:DF19" si="7">ROUND(ROUND(AE13,0)*CX13,0)</f>
        <v>0</v>
      </c>
      <c r="DG13">
        <f>ROUND(ROUND(AF13,0)*CX13,0)</f>
        <v>0</v>
      </c>
      <c r="DH13">
        <f>ROUND(ROUND(AG13,0)*CX13,0)</f>
        <v>0</v>
      </c>
      <c r="DI13">
        <f t="shared" ref="DI13:DI24" si="8">ROUND(ROUND(AH13,0)*CX13,0)</f>
        <v>24</v>
      </c>
      <c r="DJ13">
        <f>DI13</f>
        <v>24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ROW(Source!A70)</f>
        <v>70</v>
      </c>
      <c r="B14">
        <v>64865442</v>
      </c>
      <c r="C14">
        <v>64865856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90</v>
      </c>
      <c r="J14" t="s">
        <v>3</v>
      </c>
      <c r="K14" t="s">
        <v>262</v>
      </c>
      <c r="L14">
        <v>608254</v>
      </c>
      <c r="N14">
        <v>1013</v>
      </c>
      <c r="O14" t="s">
        <v>263</v>
      </c>
      <c r="P14" t="s">
        <v>263</v>
      </c>
      <c r="Q14">
        <v>1</v>
      </c>
      <c r="W14">
        <v>0</v>
      </c>
      <c r="X14">
        <v>-185737400</v>
      </c>
      <c r="Y14">
        <f t="shared" si="0"/>
        <v>0.59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0.59</v>
      </c>
      <c r="AU14" t="s">
        <v>3</v>
      </c>
      <c r="AV14">
        <v>2</v>
      </c>
      <c r="AW14">
        <v>2</v>
      </c>
      <c r="AX14">
        <v>64902521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ROUND(Y14*Source!I70,7)</f>
        <v>0.59</v>
      </c>
      <c r="CY14">
        <f>AD14</f>
        <v>0</v>
      </c>
      <c r="CZ14">
        <f>AH14</f>
        <v>0</v>
      </c>
      <c r="DA14">
        <f>AL14</f>
        <v>1</v>
      </c>
      <c r="DB14">
        <f t="shared" si="1"/>
        <v>0</v>
      </c>
      <c r="DC14">
        <f t="shared" si="2"/>
        <v>0</v>
      </c>
      <c r="DD14" t="s">
        <v>3</v>
      </c>
      <c r="DE14" t="s">
        <v>3</v>
      </c>
      <c r="DF14">
        <f t="shared" si="7"/>
        <v>0</v>
      </c>
      <c r="DG14">
        <f>ROUND(ROUND(AF14,0)*CX14,0)</f>
        <v>0</v>
      </c>
      <c r="DH14">
        <f>ROUND(ROUND(AG14,0)*CX14,0)</f>
        <v>0</v>
      </c>
      <c r="DI14">
        <f t="shared" si="8"/>
        <v>0</v>
      </c>
      <c r="DJ14">
        <f>DI14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ROW(Source!A70)</f>
        <v>70</v>
      </c>
      <c r="B15">
        <v>64865442</v>
      </c>
      <c r="C15">
        <v>64865856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264</v>
      </c>
      <c r="J15" t="s">
        <v>265</v>
      </c>
      <c r="K15" t="s">
        <v>266</v>
      </c>
      <c r="L15">
        <v>1368</v>
      </c>
      <c r="N15">
        <v>1011</v>
      </c>
      <c r="O15" t="s">
        <v>267</v>
      </c>
      <c r="P15" t="s">
        <v>267</v>
      </c>
      <c r="Q15">
        <v>1</v>
      </c>
      <c r="W15">
        <v>0</v>
      </c>
      <c r="X15">
        <v>783836208</v>
      </c>
      <c r="Y15">
        <f t="shared" si="0"/>
        <v>0.24</v>
      </c>
      <c r="AA15">
        <v>0</v>
      </c>
      <c r="AB15">
        <v>1485.19</v>
      </c>
      <c r="AC15">
        <v>687.56</v>
      </c>
      <c r="AD15">
        <v>0</v>
      </c>
      <c r="AE15">
        <v>0</v>
      </c>
      <c r="AF15">
        <v>134.65</v>
      </c>
      <c r="AG15">
        <v>13.5</v>
      </c>
      <c r="AH15">
        <v>0</v>
      </c>
      <c r="AI15">
        <v>1</v>
      </c>
      <c r="AJ15">
        <v>11.03</v>
      </c>
      <c r="AK15">
        <v>50.93</v>
      </c>
      <c r="AL15">
        <v>1</v>
      </c>
      <c r="AM15">
        <v>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0.24</v>
      </c>
      <c r="AU15" t="s">
        <v>3</v>
      </c>
      <c r="AV15">
        <v>0</v>
      </c>
      <c r="AW15">
        <v>2</v>
      </c>
      <c r="AX15">
        <v>64902522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ROUND(Y15*Source!I70*DO15,7)</f>
        <v>0</v>
      </c>
      <c r="CX15">
        <f>ROUND(Y15*Source!I70,7)</f>
        <v>0.24</v>
      </c>
      <c r="CY15">
        <f>AB15</f>
        <v>1485.19</v>
      </c>
      <c r="CZ15">
        <f>AF15</f>
        <v>134.65</v>
      </c>
      <c r="DA15">
        <f>AJ15</f>
        <v>11.03</v>
      </c>
      <c r="DB15">
        <f t="shared" si="1"/>
        <v>32.32</v>
      </c>
      <c r="DC15">
        <f t="shared" si="2"/>
        <v>3.24</v>
      </c>
      <c r="DD15" t="s">
        <v>3</v>
      </c>
      <c r="DE15" t="s">
        <v>3</v>
      </c>
      <c r="DF15">
        <f t="shared" si="7"/>
        <v>0</v>
      </c>
      <c r="DG15">
        <f>ROUND(ROUND(AF15*AJ15,0)*CX15,0)</f>
        <v>356</v>
      </c>
      <c r="DH15">
        <f>ROUND(ROUND(AG15*AK15,0)*CX15,0)</f>
        <v>165</v>
      </c>
      <c r="DI15">
        <f t="shared" si="8"/>
        <v>0</v>
      </c>
      <c r="DJ15">
        <f>DG15</f>
        <v>356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ROW(Source!A70)</f>
        <v>70</v>
      </c>
      <c r="B16">
        <v>64865442</v>
      </c>
      <c r="C16">
        <v>64865856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268</v>
      </c>
      <c r="J16" t="s">
        <v>269</v>
      </c>
      <c r="K16" t="s">
        <v>270</v>
      </c>
      <c r="L16">
        <v>1368</v>
      </c>
      <c r="N16">
        <v>1011</v>
      </c>
      <c r="O16" t="s">
        <v>267</v>
      </c>
      <c r="P16" t="s">
        <v>267</v>
      </c>
      <c r="Q16">
        <v>1</v>
      </c>
      <c r="W16">
        <v>0</v>
      </c>
      <c r="X16">
        <v>1474986261</v>
      </c>
      <c r="Y16">
        <f t="shared" si="0"/>
        <v>0.79</v>
      </c>
      <c r="AA16">
        <v>0</v>
      </c>
      <c r="AB16">
        <v>67.150000000000006</v>
      </c>
      <c r="AC16">
        <v>0</v>
      </c>
      <c r="AD16">
        <v>0</v>
      </c>
      <c r="AE16">
        <v>0</v>
      </c>
      <c r="AF16">
        <v>8.1</v>
      </c>
      <c r="AG16">
        <v>0</v>
      </c>
      <c r="AH16">
        <v>0</v>
      </c>
      <c r="AI16">
        <v>1</v>
      </c>
      <c r="AJ16">
        <v>8.2899999999999991</v>
      </c>
      <c r="AK16">
        <v>50.93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0.79</v>
      </c>
      <c r="AU16" t="s">
        <v>3</v>
      </c>
      <c r="AV16">
        <v>0</v>
      </c>
      <c r="AW16">
        <v>2</v>
      </c>
      <c r="AX16">
        <v>64902523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ROUND(Y16*Source!I70*DO16,7)</f>
        <v>0</v>
      </c>
      <c r="CX16">
        <f>ROUND(Y16*Source!I70,7)</f>
        <v>0.79</v>
      </c>
      <c r="CY16">
        <f>AB16</f>
        <v>67.150000000000006</v>
      </c>
      <c r="CZ16">
        <f>AF16</f>
        <v>8.1</v>
      </c>
      <c r="DA16">
        <f>AJ16</f>
        <v>8.2899999999999991</v>
      </c>
      <c r="DB16">
        <f t="shared" si="1"/>
        <v>6.4</v>
      </c>
      <c r="DC16">
        <f t="shared" si="2"/>
        <v>0</v>
      </c>
      <c r="DD16" t="s">
        <v>3</v>
      </c>
      <c r="DE16" t="s">
        <v>3</v>
      </c>
      <c r="DF16">
        <f t="shared" si="7"/>
        <v>0</v>
      </c>
      <c r="DG16">
        <f>ROUND(ROUND(AF16*AJ16,0)*CX16,0)</f>
        <v>53</v>
      </c>
      <c r="DH16">
        <f>ROUND(ROUND(AG16*AK16,0)*CX16,0)</f>
        <v>0</v>
      </c>
      <c r="DI16">
        <f t="shared" si="8"/>
        <v>0</v>
      </c>
      <c r="DJ16">
        <f>DG16</f>
        <v>53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ROW(Source!A70)</f>
        <v>70</v>
      </c>
      <c r="B17">
        <v>64865442</v>
      </c>
      <c r="C17">
        <v>64865856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271</v>
      </c>
      <c r="J17" t="s">
        <v>272</v>
      </c>
      <c r="K17" t="s">
        <v>273</v>
      </c>
      <c r="L17">
        <v>1368</v>
      </c>
      <c r="N17">
        <v>1011</v>
      </c>
      <c r="O17" t="s">
        <v>267</v>
      </c>
      <c r="P17" t="s">
        <v>267</v>
      </c>
      <c r="Q17">
        <v>1</v>
      </c>
      <c r="W17">
        <v>0</v>
      </c>
      <c r="X17">
        <v>315863809</v>
      </c>
      <c r="Y17">
        <f t="shared" si="0"/>
        <v>0.35</v>
      </c>
      <c r="AA17">
        <v>0</v>
      </c>
      <c r="AB17">
        <v>778.48</v>
      </c>
      <c r="AC17">
        <v>512.36</v>
      </c>
      <c r="AD17">
        <v>0</v>
      </c>
      <c r="AE17">
        <v>0</v>
      </c>
      <c r="AF17">
        <v>46.56</v>
      </c>
      <c r="AG17">
        <v>10.06</v>
      </c>
      <c r="AH17">
        <v>0</v>
      </c>
      <c r="AI17">
        <v>1</v>
      </c>
      <c r="AJ17">
        <v>16.72</v>
      </c>
      <c r="AK17">
        <v>50.93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0.35</v>
      </c>
      <c r="AU17" t="s">
        <v>3</v>
      </c>
      <c r="AV17">
        <v>0</v>
      </c>
      <c r="AW17">
        <v>2</v>
      </c>
      <c r="AX17">
        <v>64902524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ROUND(Y17*Source!I70*DO17,7)</f>
        <v>0</v>
      </c>
      <c r="CX17">
        <f>ROUND(Y17*Source!I70,7)</f>
        <v>0.35</v>
      </c>
      <c r="CY17">
        <f>AB17</f>
        <v>778.48</v>
      </c>
      <c r="CZ17">
        <f>AF17</f>
        <v>46.56</v>
      </c>
      <c r="DA17">
        <f>AJ17</f>
        <v>16.72</v>
      </c>
      <c r="DB17">
        <f t="shared" si="1"/>
        <v>16.3</v>
      </c>
      <c r="DC17">
        <f t="shared" si="2"/>
        <v>3.52</v>
      </c>
      <c r="DD17" t="s">
        <v>3</v>
      </c>
      <c r="DE17" t="s">
        <v>3</v>
      </c>
      <c r="DF17">
        <f t="shared" si="7"/>
        <v>0</v>
      </c>
      <c r="DG17">
        <f>ROUND(ROUND(AF17*AJ17,0)*CX17,0)</f>
        <v>272</v>
      </c>
      <c r="DH17">
        <f>ROUND(ROUND(AG17*AK17,0)*CX17,0)</f>
        <v>179</v>
      </c>
      <c r="DI17">
        <f t="shared" si="8"/>
        <v>0</v>
      </c>
      <c r="DJ17">
        <f>DG17</f>
        <v>272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ROW(Source!A70)</f>
        <v>70</v>
      </c>
      <c r="B18">
        <v>64865442</v>
      </c>
      <c r="C18">
        <v>64865856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274</v>
      </c>
      <c r="J18" t="s">
        <v>275</v>
      </c>
      <c r="K18" t="s">
        <v>276</v>
      </c>
      <c r="L18">
        <v>1368</v>
      </c>
      <c r="N18">
        <v>1011</v>
      </c>
      <c r="O18" t="s">
        <v>267</v>
      </c>
      <c r="P18" t="s">
        <v>267</v>
      </c>
      <c r="Q18">
        <v>1</v>
      </c>
      <c r="W18">
        <v>0</v>
      </c>
      <c r="X18">
        <v>786036725</v>
      </c>
      <c r="Y18">
        <f t="shared" si="0"/>
        <v>0.35</v>
      </c>
      <c r="AA18">
        <v>0</v>
      </c>
      <c r="AB18">
        <v>15.22</v>
      </c>
      <c r="AC18">
        <v>0</v>
      </c>
      <c r="AD18">
        <v>0</v>
      </c>
      <c r="AE18">
        <v>0</v>
      </c>
      <c r="AF18">
        <v>2.99</v>
      </c>
      <c r="AG18">
        <v>0</v>
      </c>
      <c r="AH18">
        <v>0</v>
      </c>
      <c r="AI18">
        <v>1</v>
      </c>
      <c r="AJ18">
        <v>5.09</v>
      </c>
      <c r="AK18">
        <v>50.93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0.35</v>
      </c>
      <c r="AU18" t="s">
        <v>3</v>
      </c>
      <c r="AV18">
        <v>0</v>
      </c>
      <c r="AW18">
        <v>2</v>
      </c>
      <c r="AX18">
        <v>64902525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ROUND(Y18*Source!I70*DO18,7)</f>
        <v>0</v>
      </c>
      <c r="CX18">
        <f>ROUND(Y18*Source!I70,7)</f>
        <v>0.35</v>
      </c>
      <c r="CY18">
        <f>AB18</f>
        <v>15.22</v>
      </c>
      <c r="CZ18">
        <f>AF18</f>
        <v>2.99</v>
      </c>
      <c r="DA18">
        <f>AJ18</f>
        <v>5.09</v>
      </c>
      <c r="DB18">
        <f t="shared" si="1"/>
        <v>1.05</v>
      </c>
      <c r="DC18">
        <f t="shared" si="2"/>
        <v>0</v>
      </c>
      <c r="DD18" t="s">
        <v>3</v>
      </c>
      <c r="DE18" t="s">
        <v>3</v>
      </c>
      <c r="DF18">
        <f t="shared" si="7"/>
        <v>0</v>
      </c>
      <c r="DG18">
        <f>ROUND(ROUND(AF18*AJ18,0)*CX18,0)</f>
        <v>5</v>
      </c>
      <c r="DH18">
        <f>ROUND(ROUND(AG18*AK18,0)*CX18,0)</f>
        <v>0</v>
      </c>
      <c r="DI18">
        <f t="shared" si="8"/>
        <v>0</v>
      </c>
      <c r="DJ18">
        <f>DG18</f>
        <v>5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ROW(Source!A70)</f>
        <v>70</v>
      </c>
      <c r="B19">
        <v>64865442</v>
      </c>
      <c r="C19">
        <v>64865856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277</v>
      </c>
      <c r="J19" t="s">
        <v>278</v>
      </c>
      <c r="K19" t="s">
        <v>279</v>
      </c>
      <c r="L19">
        <v>1368</v>
      </c>
      <c r="N19">
        <v>1011</v>
      </c>
      <c r="O19" t="s">
        <v>267</v>
      </c>
      <c r="P19" t="s">
        <v>267</v>
      </c>
      <c r="Q19">
        <v>1</v>
      </c>
      <c r="W19">
        <v>0</v>
      </c>
      <c r="X19">
        <v>1230759911</v>
      </c>
      <c r="Y19">
        <f t="shared" si="0"/>
        <v>0.24</v>
      </c>
      <c r="AA19">
        <v>0</v>
      </c>
      <c r="AB19">
        <v>2113</v>
      </c>
      <c r="AC19">
        <v>590.79</v>
      </c>
      <c r="AD19">
        <v>0</v>
      </c>
      <c r="AE19">
        <v>0</v>
      </c>
      <c r="AF19">
        <v>87.17</v>
      </c>
      <c r="AG19">
        <v>11.6</v>
      </c>
      <c r="AH19">
        <v>0</v>
      </c>
      <c r="AI19">
        <v>1</v>
      </c>
      <c r="AJ19">
        <v>24.24</v>
      </c>
      <c r="AK19">
        <v>50.93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0.24</v>
      </c>
      <c r="AU19" t="s">
        <v>3</v>
      </c>
      <c r="AV19">
        <v>0</v>
      </c>
      <c r="AW19">
        <v>2</v>
      </c>
      <c r="AX19">
        <v>64902526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ROUND(Y19*Source!I70*DO19,7)</f>
        <v>0</v>
      </c>
      <c r="CX19">
        <f>ROUND(Y19*Source!I70,7)</f>
        <v>0.24</v>
      </c>
      <c r="CY19">
        <f>AB19</f>
        <v>2113</v>
      </c>
      <c r="CZ19">
        <f>AF19</f>
        <v>87.17</v>
      </c>
      <c r="DA19">
        <f>AJ19</f>
        <v>24.24</v>
      </c>
      <c r="DB19">
        <f t="shared" si="1"/>
        <v>20.92</v>
      </c>
      <c r="DC19">
        <f t="shared" si="2"/>
        <v>2.78</v>
      </c>
      <c r="DD19" t="s">
        <v>3</v>
      </c>
      <c r="DE19" t="s">
        <v>3</v>
      </c>
      <c r="DF19">
        <f t="shared" si="7"/>
        <v>0</v>
      </c>
      <c r="DG19">
        <f>ROUND(ROUND(AF19*AJ19,0)*CX19,0)</f>
        <v>507</v>
      </c>
      <c r="DH19">
        <f>ROUND(ROUND(AG19*AK19,0)*CX19,0)</f>
        <v>142</v>
      </c>
      <c r="DI19">
        <f t="shared" si="8"/>
        <v>0</v>
      </c>
      <c r="DJ19">
        <f>DG19</f>
        <v>507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ROW(Source!A70)</f>
        <v>70</v>
      </c>
      <c r="B20">
        <v>64865442</v>
      </c>
      <c r="C20">
        <v>64865856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1348</v>
      </c>
      <c r="N20">
        <v>1009</v>
      </c>
      <c r="O20" t="s">
        <v>283</v>
      </c>
      <c r="P20" t="s">
        <v>283</v>
      </c>
      <c r="Q20">
        <v>1000</v>
      </c>
      <c r="W20">
        <v>0</v>
      </c>
      <c r="X20">
        <v>-1452013394</v>
      </c>
      <c r="Y20">
        <f t="shared" si="0"/>
        <v>2.9999999999999997E-4</v>
      </c>
      <c r="AA20">
        <v>67050.13</v>
      </c>
      <c r="AB20">
        <v>0</v>
      </c>
      <c r="AC20">
        <v>0</v>
      </c>
      <c r="AD20">
        <v>0</v>
      </c>
      <c r="AE20">
        <v>5000.01</v>
      </c>
      <c r="AF20">
        <v>0</v>
      </c>
      <c r="AG20">
        <v>0</v>
      </c>
      <c r="AH20">
        <v>0</v>
      </c>
      <c r="AI20">
        <v>13.41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2.9999999999999997E-4</v>
      </c>
      <c r="AU20" t="s">
        <v>3</v>
      </c>
      <c r="AV20">
        <v>0</v>
      </c>
      <c r="AW20">
        <v>2</v>
      </c>
      <c r="AX20">
        <v>64902527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ROUND(Y20*Source!I70,7)</f>
        <v>2.9999999999999997E-4</v>
      </c>
      <c r="CY20">
        <f>AA20</f>
        <v>67050.13</v>
      </c>
      <c r="CZ20">
        <f>AE20</f>
        <v>5000.01</v>
      </c>
      <c r="DA20">
        <f>AI20</f>
        <v>13.41</v>
      </c>
      <c r="DB20">
        <f t="shared" si="1"/>
        <v>1.5</v>
      </c>
      <c r="DC20">
        <f t="shared" si="2"/>
        <v>0</v>
      </c>
      <c r="DD20" t="s">
        <v>3</v>
      </c>
      <c r="DE20" t="s">
        <v>3</v>
      </c>
      <c r="DF20">
        <f>ROUND(ROUND(AE20*AI20,0)*CX20,0)</f>
        <v>20</v>
      </c>
      <c r="DG20">
        <f>ROUND(ROUND(AF20,0)*CX20,0)</f>
        <v>0</v>
      </c>
      <c r="DH20">
        <f>ROUND(ROUND(AG20,0)*CX20,0)</f>
        <v>0</v>
      </c>
      <c r="DI20">
        <f t="shared" si="8"/>
        <v>0</v>
      </c>
      <c r="DJ20">
        <f>DF20</f>
        <v>20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ROW(Source!A70)</f>
        <v>70</v>
      </c>
      <c r="B21">
        <v>64865442</v>
      </c>
      <c r="C21">
        <v>64865856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284</v>
      </c>
      <c r="J21" t="s">
        <v>285</v>
      </c>
      <c r="K21" t="s">
        <v>286</v>
      </c>
      <c r="L21">
        <v>1346</v>
      </c>
      <c r="N21">
        <v>1009</v>
      </c>
      <c r="O21" t="s">
        <v>287</v>
      </c>
      <c r="P21" t="s">
        <v>287</v>
      </c>
      <c r="Q21">
        <v>1</v>
      </c>
      <c r="W21">
        <v>0</v>
      </c>
      <c r="X21">
        <v>-1805966371</v>
      </c>
      <c r="Y21">
        <f t="shared" si="0"/>
        <v>0.15</v>
      </c>
      <c r="AA21">
        <v>177.01</v>
      </c>
      <c r="AB21">
        <v>0</v>
      </c>
      <c r="AC21">
        <v>0</v>
      </c>
      <c r="AD21">
        <v>0</v>
      </c>
      <c r="AE21">
        <v>14.31</v>
      </c>
      <c r="AF21">
        <v>0</v>
      </c>
      <c r="AG21">
        <v>0</v>
      </c>
      <c r="AH21">
        <v>0</v>
      </c>
      <c r="AI21">
        <v>12.37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0.15</v>
      </c>
      <c r="AU21" t="s">
        <v>3</v>
      </c>
      <c r="AV21">
        <v>0</v>
      </c>
      <c r="AW21">
        <v>2</v>
      </c>
      <c r="AX21">
        <v>64902528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ROUND(Y21*Source!I70,7)</f>
        <v>0.15</v>
      </c>
      <c r="CY21">
        <f>AA21</f>
        <v>177.01</v>
      </c>
      <c r="CZ21">
        <f>AE21</f>
        <v>14.31</v>
      </c>
      <c r="DA21">
        <f>AI21</f>
        <v>12.37</v>
      </c>
      <c r="DB21">
        <f t="shared" si="1"/>
        <v>2.15</v>
      </c>
      <c r="DC21">
        <f t="shared" si="2"/>
        <v>0</v>
      </c>
      <c r="DD21" t="s">
        <v>3</v>
      </c>
      <c r="DE21" t="s">
        <v>3</v>
      </c>
      <c r="DF21">
        <f>ROUND(ROUND(AE21*AI21,0)*CX21,0)</f>
        <v>27</v>
      </c>
      <c r="DG21">
        <f>ROUND(ROUND(AF21,0)*CX21,0)</f>
        <v>0</v>
      </c>
      <c r="DH21">
        <f>ROUND(ROUND(AG21,0)*CX21,0)</f>
        <v>0</v>
      </c>
      <c r="DI21">
        <f t="shared" si="8"/>
        <v>0</v>
      </c>
      <c r="DJ21">
        <f>DF21</f>
        <v>27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ROW(Source!A70)</f>
        <v>70</v>
      </c>
      <c r="B22">
        <v>64865442</v>
      </c>
      <c r="C22">
        <v>64865856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288</v>
      </c>
      <c r="J22" t="s">
        <v>289</v>
      </c>
      <c r="K22" t="s">
        <v>290</v>
      </c>
      <c r="L22">
        <v>1346</v>
      </c>
      <c r="N22">
        <v>1009</v>
      </c>
      <c r="O22" t="s">
        <v>287</v>
      </c>
      <c r="P22" t="s">
        <v>287</v>
      </c>
      <c r="Q22">
        <v>1</v>
      </c>
      <c r="W22">
        <v>0</v>
      </c>
      <c r="X22">
        <v>30920770</v>
      </c>
      <c r="Y22">
        <f t="shared" si="0"/>
        <v>0.1</v>
      </c>
      <c r="AA22">
        <v>151.87</v>
      </c>
      <c r="AB22">
        <v>0</v>
      </c>
      <c r="AC22">
        <v>0</v>
      </c>
      <c r="AD22">
        <v>0</v>
      </c>
      <c r="AE22">
        <v>9.0399999999999991</v>
      </c>
      <c r="AF22">
        <v>0</v>
      </c>
      <c r="AG22">
        <v>0</v>
      </c>
      <c r="AH22">
        <v>0</v>
      </c>
      <c r="AI22">
        <v>16.8</v>
      </c>
      <c r="AJ22">
        <v>1</v>
      </c>
      <c r="AK22">
        <v>1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0.1</v>
      </c>
      <c r="AU22" t="s">
        <v>3</v>
      </c>
      <c r="AV22">
        <v>0</v>
      </c>
      <c r="AW22">
        <v>2</v>
      </c>
      <c r="AX22">
        <v>64902529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ROUND(Y22*Source!I70,7)</f>
        <v>0.1</v>
      </c>
      <c r="CY22">
        <f>AA22</f>
        <v>151.87</v>
      </c>
      <c r="CZ22">
        <f>AE22</f>
        <v>9.0399999999999991</v>
      </c>
      <c r="DA22">
        <f>AI22</f>
        <v>16.8</v>
      </c>
      <c r="DB22">
        <f t="shared" si="1"/>
        <v>0.9</v>
      </c>
      <c r="DC22">
        <f t="shared" si="2"/>
        <v>0</v>
      </c>
      <c r="DD22" t="s">
        <v>3</v>
      </c>
      <c r="DE22" t="s">
        <v>3</v>
      </c>
      <c r="DF22">
        <f>ROUND(ROUND(AE22*AI22,0)*CX22,0)</f>
        <v>15</v>
      </c>
      <c r="DG22">
        <f>ROUND(ROUND(AF22,0)*CX22,0)</f>
        <v>0</v>
      </c>
      <c r="DH22">
        <f>ROUND(ROUND(AG22,0)*CX22,0)</f>
        <v>0</v>
      </c>
      <c r="DI22">
        <f t="shared" si="8"/>
        <v>0</v>
      </c>
      <c r="DJ22">
        <f>DF22</f>
        <v>15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ROW(Source!A70)</f>
        <v>70</v>
      </c>
      <c r="B23">
        <v>64865442</v>
      </c>
      <c r="C23">
        <v>64865856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291</v>
      </c>
      <c r="J23" t="s">
        <v>292</v>
      </c>
      <c r="K23" t="s">
        <v>293</v>
      </c>
      <c r="L23">
        <v>1346</v>
      </c>
      <c r="N23">
        <v>1009</v>
      </c>
      <c r="O23" t="s">
        <v>287</v>
      </c>
      <c r="P23" t="s">
        <v>287</v>
      </c>
      <c r="Q23">
        <v>1</v>
      </c>
      <c r="W23">
        <v>0</v>
      </c>
      <c r="X23">
        <v>-1768004575</v>
      </c>
      <c r="Y23">
        <f t="shared" si="0"/>
        <v>0.05</v>
      </c>
      <c r="AA23">
        <v>76.84</v>
      </c>
      <c r="AB23">
        <v>0</v>
      </c>
      <c r="AC23">
        <v>0</v>
      </c>
      <c r="AD23">
        <v>0</v>
      </c>
      <c r="AE23">
        <v>28.67</v>
      </c>
      <c r="AF23">
        <v>0</v>
      </c>
      <c r="AG23">
        <v>0</v>
      </c>
      <c r="AH23">
        <v>0</v>
      </c>
      <c r="AI23">
        <v>2.68</v>
      </c>
      <c r="AJ23">
        <v>1</v>
      </c>
      <c r="AK23">
        <v>1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0.05</v>
      </c>
      <c r="AU23" t="s">
        <v>3</v>
      </c>
      <c r="AV23">
        <v>0</v>
      </c>
      <c r="AW23">
        <v>2</v>
      </c>
      <c r="AX23">
        <v>64902530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v>0</v>
      </c>
      <c r="CX23">
        <f>ROUND(Y23*Source!I70,7)</f>
        <v>0.05</v>
      </c>
      <c r="CY23">
        <f>AA23</f>
        <v>76.84</v>
      </c>
      <c r="CZ23">
        <f>AE23</f>
        <v>28.67</v>
      </c>
      <c r="DA23">
        <f>AI23</f>
        <v>2.68</v>
      </c>
      <c r="DB23">
        <f t="shared" si="1"/>
        <v>1.43</v>
      </c>
      <c r="DC23">
        <f t="shared" si="2"/>
        <v>0</v>
      </c>
      <c r="DD23" t="s">
        <v>3</v>
      </c>
      <c r="DE23" t="s">
        <v>3</v>
      </c>
      <c r="DF23">
        <f>ROUND(ROUND(AE23*AI23,0)*CX23,0)</f>
        <v>4</v>
      </c>
      <c r="DG23">
        <f>ROUND(ROUND(AF23,0)*CX23,0)</f>
        <v>0</v>
      </c>
      <c r="DH23">
        <f>ROUND(ROUND(AG23,0)*CX23,0)</f>
        <v>0</v>
      </c>
      <c r="DI23">
        <f t="shared" si="8"/>
        <v>0</v>
      </c>
      <c r="DJ23">
        <f>DF23</f>
        <v>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ROW(Source!A70)</f>
        <v>70</v>
      </c>
      <c r="B24">
        <v>64865442</v>
      </c>
      <c r="C24">
        <v>64865856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294</v>
      </c>
      <c r="J24" t="s">
        <v>295</v>
      </c>
      <c r="K24" t="s">
        <v>296</v>
      </c>
      <c r="L24">
        <v>1374</v>
      </c>
      <c r="N24">
        <v>1013</v>
      </c>
      <c r="O24" t="s">
        <v>297</v>
      </c>
      <c r="P24" t="s">
        <v>297</v>
      </c>
      <c r="Q24">
        <v>1</v>
      </c>
      <c r="W24">
        <v>0</v>
      </c>
      <c r="X24">
        <v>-915781824</v>
      </c>
      <c r="Y24">
        <f t="shared" si="0"/>
        <v>0.47</v>
      </c>
      <c r="AA24">
        <v>9.66</v>
      </c>
      <c r="AB24">
        <v>0</v>
      </c>
      <c r="AC24">
        <v>0</v>
      </c>
      <c r="AD24">
        <v>0</v>
      </c>
      <c r="AE24">
        <v>1</v>
      </c>
      <c r="AF24">
        <v>0</v>
      </c>
      <c r="AG24">
        <v>0</v>
      </c>
      <c r="AH24">
        <v>0</v>
      </c>
      <c r="AI24">
        <v>9.66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0.47</v>
      </c>
      <c r="AU24" t="s">
        <v>3</v>
      </c>
      <c r="AV24">
        <v>0</v>
      </c>
      <c r="AW24">
        <v>2</v>
      </c>
      <c r="AX24">
        <v>64902531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ROUND(Y24*Source!I70,7)</f>
        <v>0.47</v>
      </c>
      <c r="CY24">
        <f>AA24</f>
        <v>9.66</v>
      </c>
      <c r="CZ24">
        <f>AE24</f>
        <v>1</v>
      </c>
      <c r="DA24">
        <f>AI24</f>
        <v>9.66</v>
      </c>
      <c r="DB24">
        <f t="shared" si="1"/>
        <v>0.47</v>
      </c>
      <c r="DC24">
        <f t="shared" si="2"/>
        <v>0</v>
      </c>
      <c r="DD24" t="s">
        <v>3</v>
      </c>
      <c r="DE24" t="s">
        <v>3</v>
      </c>
      <c r="DF24">
        <f>ROUND(ROUND(AE24*AI24,0)*CX24,0)</f>
        <v>5</v>
      </c>
      <c r="DG24">
        <f>ROUND(ROUND(AF24,0)*CX24,0)</f>
        <v>0</v>
      </c>
      <c r="DH24">
        <f>ROUND(ROUND(AG24,0)*CX24,0)</f>
        <v>0</v>
      </c>
      <c r="DI24">
        <f t="shared" si="8"/>
        <v>0</v>
      </c>
      <c r="DJ24">
        <f>DF24</f>
        <v>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ROW(Source!A71)</f>
        <v>71</v>
      </c>
      <c r="B25">
        <v>64865444</v>
      </c>
      <c r="C25">
        <v>64865884</v>
      </c>
      <c r="D25">
        <v>29410471</v>
      </c>
      <c r="E25">
        <v>1</v>
      </c>
      <c r="F25">
        <v>1</v>
      </c>
      <c r="G25">
        <v>1</v>
      </c>
      <c r="H25">
        <v>1</v>
      </c>
      <c r="I25" t="s">
        <v>298</v>
      </c>
      <c r="J25" t="s">
        <v>3</v>
      </c>
      <c r="K25" t="s">
        <v>299</v>
      </c>
      <c r="L25">
        <v>1369</v>
      </c>
      <c r="N25">
        <v>1013</v>
      </c>
      <c r="O25" t="s">
        <v>261</v>
      </c>
      <c r="P25" t="s">
        <v>261</v>
      </c>
      <c r="Q25">
        <v>1</v>
      </c>
      <c r="W25">
        <v>0</v>
      </c>
      <c r="X25">
        <v>187740225</v>
      </c>
      <c r="Y25">
        <f>(AT25*ROUND(1.2,7))</f>
        <v>4.3319999999999999</v>
      </c>
      <c r="AA25">
        <v>0</v>
      </c>
      <c r="AB25">
        <v>0</v>
      </c>
      <c r="AC25">
        <v>0</v>
      </c>
      <c r="AD25">
        <v>12.92</v>
      </c>
      <c r="AE25">
        <v>0</v>
      </c>
      <c r="AF25">
        <v>0</v>
      </c>
      <c r="AG25">
        <v>0</v>
      </c>
      <c r="AH25">
        <v>12.92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3.61</v>
      </c>
      <c r="AU25" t="s">
        <v>103</v>
      </c>
      <c r="AV25">
        <v>1</v>
      </c>
      <c r="AW25">
        <v>2</v>
      </c>
      <c r="AX25">
        <v>64865905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ROUND(AT25*Source!I71*AH25*AL25,0)</f>
        <v>93</v>
      </c>
      <c r="CV25">
        <f>ROUND(Y25*Source!I71,7)</f>
        <v>8.6639999999999997</v>
      </c>
      <c r="CW25">
        <v>0</v>
      </c>
      <c r="CX25">
        <f>ROUND(Y25*Source!I71,7)</f>
        <v>8.6639999999999997</v>
      </c>
      <c r="CY25">
        <f>AD25</f>
        <v>12.92</v>
      </c>
      <c r="CZ25">
        <f>AH25</f>
        <v>12.92</v>
      </c>
      <c r="DA25">
        <f>AL25</f>
        <v>1</v>
      </c>
      <c r="DB25">
        <f>ROUND((ROUND(AT25*CZ25,2)*ROUND(1.2,7)),2)</f>
        <v>55.97</v>
      </c>
      <c r="DC25">
        <f>ROUND((ROUND(AT25*AG25,2)*ROUND(1.2,7)),2)</f>
        <v>0</v>
      </c>
      <c r="DD25" t="s">
        <v>3</v>
      </c>
      <c r="DE25" t="s">
        <v>3</v>
      </c>
      <c r="DF25">
        <f>ROUND(ROUND(AE25,2)*CX25,2)</f>
        <v>0</v>
      </c>
      <c r="DG25">
        <f>ROUND(ROUND(AF25,2)*CX25,2)</f>
        <v>0</v>
      </c>
      <c r="DH25">
        <f>ROUND(ROUND(AG25,2)*CX25,2)</f>
        <v>0</v>
      </c>
      <c r="DI25">
        <f>ROUND(ROUND(AH25,2)*CX25,2)</f>
        <v>111.94</v>
      </c>
      <c r="DJ25">
        <f>DI25</f>
        <v>111.94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ROW(Source!A71)</f>
        <v>71</v>
      </c>
      <c r="B26">
        <v>64865444</v>
      </c>
      <c r="C26">
        <v>64865884</v>
      </c>
      <c r="D26">
        <v>29174863</v>
      </c>
      <c r="E26">
        <v>1</v>
      </c>
      <c r="F26">
        <v>1</v>
      </c>
      <c r="G26">
        <v>1</v>
      </c>
      <c r="H26">
        <v>2</v>
      </c>
      <c r="I26" t="s">
        <v>300</v>
      </c>
      <c r="J26" t="s">
        <v>301</v>
      </c>
      <c r="K26" t="s">
        <v>302</v>
      </c>
      <c r="L26">
        <v>1368</v>
      </c>
      <c r="N26">
        <v>1011</v>
      </c>
      <c r="O26" t="s">
        <v>267</v>
      </c>
      <c r="P26" t="s">
        <v>267</v>
      </c>
      <c r="Q26">
        <v>1</v>
      </c>
      <c r="W26">
        <v>0</v>
      </c>
      <c r="X26">
        <v>1005174138</v>
      </c>
      <c r="Y26">
        <f>(AT26*ROUND(1.2,7))</f>
        <v>1.452</v>
      </c>
      <c r="AA26">
        <v>0</v>
      </c>
      <c r="AB26">
        <v>12.14</v>
      </c>
      <c r="AC26">
        <v>0</v>
      </c>
      <c r="AD26">
        <v>0</v>
      </c>
      <c r="AE26">
        <v>0</v>
      </c>
      <c r="AF26">
        <v>12.14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1.21</v>
      </c>
      <c r="AU26" t="s">
        <v>103</v>
      </c>
      <c r="AV26">
        <v>0</v>
      </c>
      <c r="AW26">
        <v>2</v>
      </c>
      <c r="AX26">
        <v>64865906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ROUND(Y26*Source!I71*DO26,7)</f>
        <v>0</v>
      </c>
      <c r="CX26">
        <f>ROUND(Y26*Source!I71,7)</f>
        <v>2.9039999999999999</v>
      </c>
      <c r="CY26">
        <f>AB26</f>
        <v>12.14</v>
      </c>
      <c r="CZ26">
        <f>AF26</f>
        <v>12.14</v>
      </c>
      <c r="DA26">
        <f>AJ26</f>
        <v>1</v>
      </c>
      <c r="DB26">
        <f>ROUND((ROUND(AT26*CZ26,2)*ROUND(1.2,7)),2)</f>
        <v>17.63</v>
      </c>
      <c r="DC26">
        <f>ROUND((ROUND(AT26*AG26,2)*ROUND(1.2,7)),2)</f>
        <v>0</v>
      </c>
      <c r="DD26" t="s">
        <v>3</v>
      </c>
      <c r="DE26" t="s">
        <v>3</v>
      </c>
      <c r="DF26">
        <f>ROUND(ROUND(AE26,2)*CX26,2)</f>
        <v>0</v>
      </c>
      <c r="DG26">
        <f>ROUND(ROUND(AF26,2)*CX26,2)</f>
        <v>35.25</v>
      </c>
      <c r="DH26">
        <f>ROUND(ROUND(AG26,2)*CX26,2)</f>
        <v>0</v>
      </c>
      <c r="DI26">
        <f>ROUND(ROUND(AH26,2)*CX26,2)</f>
        <v>0</v>
      </c>
      <c r="DJ26">
        <f>DG26</f>
        <v>35.25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ROW(Source!A71)</f>
        <v>71</v>
      </c>
      <c r="B27">
        <v>64865444</v>
      </c>
      <c r="C27">
        <v>64865884</v>
      </c>
      <c r="D27">
        <v>29174908</v>
      </c>
      <c r="E27">
        <v>1</v>
      </c>
      <c r="F27">
        <v>1</v>
      </c>
      <c r="G27">
        <v>1</v>
      </c>
      <c r="H27">
        <v>2</v>
      </c>
      <c r="I27" t="s">
        <v>303</v>
      </c>
      <c r="J27" t="s">
        <v>304</v>
      </c>
      <c r="K27" t="s">
        <v>305</v>
      </c>
      <c r="L27">
        <v>1368</v>
      </c>
      <c r="N27">
        <v>1011</v>
      </c>
      <c r="O27" t="s">
        <v>267</v>
      </c>
      <c r="P27" t="s">
        <v>267</v>
      </c>
      <c r="Q27">
        <v>1</v>
      </c>
      <c r="W27">
        <v>0</v>
      </c>
      <c r="X27">
        <v>649387886</v>
      </c>
      <c r="Y27">
        <f>(AT27*ROUND(1.2,7))</f>
        <v>1.02</v>
      </c>
      <c r="AA27">
        <v>0</v>
      </c>
      <c r="AB27">
        <v>10.62</v>
      </c>
      <c r="AC27">
        <v>0</v>
      </c>
      <c r="AD27">
        <v>0</v>
      </c>
      <c r="AE27">
        <v>0</v>
      </c>
      <c r="AF27">
        <v>10.62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0.85</v>
      </c>
      <c r="AU27" t="s">
        <v>103</v>
      </c>
      <c r="AV27">
        <v>0</v>
      </c>
      <c r="AW27">
        <v>2</v>
      </c>
      <c r="AX27">
        <v>64865907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ROUND(Y27*Source!I71*DO27,7)</f>
        <v>0</v>
      </c>
      <c r="CX27">
        <f>ROUND(Y27*Source!I71,7)</f>
        <v>2.04</v>
      </c>
      <c r="CY27">
        <f>AB27</f>
        <v>10.62</v>
      </c>
      <c r="CZ27">
        <f>AF27</f>
        <v>10.62</v>
      </c>
      <c r="DA27">
        <f>AJ27</f>
        <v>1</v>
      </c>
      <c r="DB27">
        <f>ROUND((ROUND(AT27*CZ27,2)*ROUND(1.2,7)),2)</f>
        <v>10.84</v>
      </c>
      <c r="DC27">
        <f>ROUND((ROUND(AT27*AG27,2)*ROUND(1.2,7)),2)</f>
        <v>0</v>
      </c>
      <c r="DD27" t="s">
        <v>3</v>
      </c>
      <c r="DE27" t="s">
        <v>3</v>
      </c>
      <c r="DF27">
        <f>ROUND(ROUND(AE27,2)*CX27,2)</f>
        <v>0</v>
      </c>
      <c r="DG27">
        <f>ROUND(ROUND(AF27,2)*CX27,2)</f>
        <v>21.66</v>
      </c>
      <c r="DH27">
        <f>ROUND(ROUND(AG27,2)*CX27,2)</f>
        <v>0</v>
      </c>
      <c r="DI27">
        <f>ROUND(ROUND(AH27,2)*CX27,2)</f>
        <v>0</v>
      </c>
      <c r="DJ27">
        <f>DG27</f>
        <v>21.66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ROW(Source!A71)</f>
        <v>71</v>
      </c>
      <c r="B28">
        <v>64865444</v>
      </c>
      <c r="C28">
        <v>64865884</v>
      </c>
      <c r="D28">
        <v>29107682</v>
      </c>
      <c r="E28">
        <v>1</v>
      </c>
      <c r="F28">
        <v>1</v>
      </c>
      <c r="G28">
        <v>1</v>
      </c>
      <c r="H28">
        <v>3</v>
      </c>
      <c r="I28" t="s">
        <v>306</v>
      </c>
      <c r="J28" t="s">
        <v>307</v>
      </c>
      <c r="K28" t="s">
        <v>308</v>
      </c>
      <c r="L28">
        <v>1346</v>
      </c>
      <c r="N28">
        <v>1009</v>
      </c>
      <c r="O28" t="s">
        <v>287</v>
      </c>
      <c r="P28" t="s">
        <v>287</v>
      </c>
      <c r="Q28">
        <v>1</v>
      </c>
      <c r="W28">
        <v>0</v>
      </c>
      <c r="X28">
        <v>1383810094</v>
      </c>
      <c r="Y28">
        <f>AT28</f>
        <v>0.11</v>
      </c>
      <c r="AA28">
        <v>38.89</v>
      </c>
      <c r="AB28">
        <v>0</v>
      </c>
      <c r="AC28">
        <v>0</v>
      </c>
      <c r="AD28">
        <v>0</v>
      </c>
      <c r="AE28">
        <v>38.89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0.11</v>
      </c>
      <c r="AU28" t="s">
        <v>3</v>
      </c>
      <c r="AV28">
        <v>0</v>
      </c>
      <c r="AW28">
        <v>2</v>
      </c>
      <c r="AX28">
        <v>64865908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ROUND(Y28*Source!I71,7)</f>
        <v>0.22</v>
      </c>
      <c r="CY28">
        <f>AA28</f>
        <v>38.89</v>
      </c>
      <c r="CZ28">
        <f>AE28</f>
        <v>38.89</v>
      </c>
      <c r="DA28">
        <f>AI28</f>
        <v>1</v>
      </c>
      <c r="DB28">
        <f>ROUND(ROUND(AT28*CZ28,2),2)</f>
        <v>4.28</v>
      </c>
      <c r="DC28">
        <f>ROUND(ROUND(AT28*AG28,2),2)</f>
        <v>0</v>
      </c>
      <c r="DD28" t="s">
        <v>3</v>
      </c>
      <c r="DE28" t="s">
        <v>3</v>
      </c>
      <c r="DF28">
        <f>ROUND(ROUND(AE28,2)*CX28,2)</f>
        <v>8.56</v>
      </c>
      <c r="DG28">
        <f>ROUND(ROUND(AF28,2)*CX28,2)</f>
        <v>0</v>
      </c>
      <c r="DH28">
        <f>ROUND(ROUND(AG28,2)*CX28,2)</f>
        <v>0</v>
      </c>
      <c r="DI28">
        <f>ROUND(ROUND(AH28,2)*CX28,2)</f>
        <v>0</v>
      </c>
      <c r="DJ28">
        <f>DF28</f>
        <v>8.56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ROW(Source!A71)</f>
        <v>71</v>
      </c>
      <c r="B29">
        <v>64865444</v>
      </c>
      <c r="C29">
        <v>64865884</v>
      </c>
      <c r="D29">
        <v>29171808</v>
      </c>
      <c r="E29">
        <v>1</v>
      </c>
      <c r="F29">
        <v>1</v>
      </c>
      <c r="G29">
        <v>1</v>
      </c>
      <c r="H29">
        <v>3</v>
      </c>
      <c r="I29" t="s">
        <v>294</v>
      </c>
      <c r="J29" t="s">
        <v>295</v>
      </c>
      <c r="K29" t="s">
        <v>296</v>
      </c>
      <c r="L29">
        <v>1374</v>
      </c>
      <c r="N29">
        <v>1013</v>
      </c>
      <c r="O29" t="s">
        <v>297</v>
      </c>
      <c r="P29" t="s">
        <v>297</v>
      </c>
      <c r="Q29">
        <v>1</v>
      </c>
      <c r="W29">
        <v>0</v>
      </c>
      <c r="X29">
        <v>-915781824</v>
      </c>
      <c r="Y29">
        <f>AT29</f>
        <v>0.93</v>
      </c>
      <c r="AA29">
        <v>1</v>
      </c>
      <c r="AB29">
        <v>0</v>
      </c>
      <c r="AC29">
        <v>0</v>
      </c>
      <c r="AD29">
        <v>0</v>
      </c>
      <c r="AE29">
        <v>1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0.93</v>
      </c>
      <c r="AU29" t="s">
        <v>3</v>
      </c>
      <c r="AV29">
        <v>0</v>
      </c>
      <c r="AW29">
        <v>2</v>
      </c>
      <c r="AX29">
        <v>64865909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ROUND(Y29*Source!I71,7)</f>
        <v>1.86</v>
      </c>
      <c r="CY29">
        <f>AA29</f>
        <v>1</v>
      </c>
      <c r="CZ29">
        <f>AE29</f>
        <v>1</v>
      </c>
      <c r="DA29">
        <f>AI29</f>
        <v>1</v>
      </c>
      <c r="DB29">
        <f>ROUND(ROUND(AT29*CZ29,2),2)</f>
        <v>0.93</v>
      </c>
      <c r="DC29">
        <f>ROUND(ROUND(AT29*AG29,2),2)</f>
        <v>0</v>
      </c>
      <c r="DD29" t="s">
        <v>3</v>
      </c>
      <c r="DE29" t="s">
        <v>3</v>
      </c>
      <c r="DF29">
        <f>ROUND(ROUND(AE29,2)*CX29,2)</f>
        <v>1.86</v>
      </c>
      <c r="DG29">
        <f>ROUND(ROUND(AF29,2)*CX29,2)</f>
        <v>0</v>
      </c>
      <c r="DH29">
        <f>ROUND(ROUND(AG29,2)*CX29,2)</f>
        <v>0</v>
      </c>
      <c r="DI29">
        <f>ROUND(ROUND(AH29,2)*CX29,2)</f>
        <v>0</v>
      </c>
      <c r="DJ29">
        <f>DF29</f>
        <v>1.86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ROW(Source!A72)</f>
        <v>72</v>
      </c>
      <c r="B30">
        <v>64865442</v>
      </c>
      <c r="C30">
        <v>64865884</v>
      </c>
      <c r="D30">
        <v>29410471</v>
      </c>
      <c r="E30">
        <v>1</v>
      </c>
      <c r="F30">
        <v>1</v>
      </c>
      <c r="G30">
        <v>1</v>
      </c>
      <c r="H30">
        <v>1</v>
      </c>
      <c r="I30" t="s">
        <v>298</v>
      </c>
      <c r="J30" t="s">
        <v>3</v>
      </c>
      <c r="K30" t="s">
        <v>299</v>
      </c>
      <c r="L30">
        <v>1369</v>
      </c>
      <c r="N30">
        <v>1013</v>
      </c>
      <c r="O30" t="s">
        <v>261</v>
      </c>
      <c r="P30" t="s">
        <v>261</v>
      </c>
      <c r="Q30">
        <v>1</v>
      </c>
      <c r="W30">
        <v>0</v>
      </c>
      <c r="X30">
        <v>187740225</v>
      </c>
      <c r="Y30">
        <f>(AT30*ROUND(1.2,7))</f>
        <v>4.3319999999999999</v>
      </c>
      <c r="AA30">
        <v>0</v>
      </c>
      <c r="AB30">
        <v>0</v>
      </c>
      <c r="AC30">
        <v>0</v>
      </c>
      <c r="AD30">
        <v>12.92</v>
      </c>
      <c r="AE30">
        <v>0</v>
      </c>
      <c r="AF30">
        <v>0</v>
      </c>
      <c r="AG30">
        <v>0</v>
      </c>
      <c r="AH30">
        <v>12.92</v>
      </c>
      <c r="AI30">
        <v>1</v>
      </c>
      <c r="AJ30">
        <v>1</v>
      </c>
      <c r="AK30">
        <v>1</v>
      </c>
      <c r="AL30">
        <v>1</v>
      </c>
      <c r="AM30">
        <v>5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3.61</v>
      </c>
      <c r="AU30" t="s">
        <v>103</v>
      </c>
      <c r="AV30">
        <v>1</v>
      </c>
      <c r="AW30">
        <v>2</v>
      </c>
      <c r="AX30">
        <v>64865905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ROUND(AT30*Source!I72*AH30*AL30,0)</f>
        <v>93</v>
      </c>
      <c r="CV30">
        <f>ROUND(Y30*Source!I72,7)</f>
        <v>8.6639999999999997</v>
      </c>
      <c r="CW30">
        <v>0</v>
      </c>
      <c r="CX30">
        <f>ROUND(Y30*Source!I72,7)</f>
        <v>8.6639999999999997</v>
      </c>
      <c r="CY30">
        <f>AD30</f>
        <v>12.92</v>
      </c>
      <c r="CZ30">
        <f>AH30</f>
        <v>12.92</v>
      </c>
      <c r="DA30">
        <f>AL30</f>
        <v>1</v>
      </c>
      <c r="DB30">
        <f>ROUND((ROUND(AT30*CZ30,2)*ROUND(1.2,7)),2)</f>
        <v>55.97</v>
      </c>
      <c r="DC30">
        <f>ROUND((ROUND(AT30*AG30,2)*ROUND(1.2,7)),2)</f>
        <v>0</v>
      </c>
      <c r="DD30" t="s">
        <v>3</v>
      </c>
      <c r="DE30" t="s">
        <v>3</v>
      </c>
      <c r="DF30">
        <f>ROUND(ROUND(AE30,0)*CX30,0)</f>
        <v>0</v>
      </c>
      <c r="DG30">
        <f>ROUND(ROUND(AF30,0)*CX30,0)</f>
        <v>0</v>
      </c>
      <c r="DH30">
        <f>ROUND(ROUND(AG30,0)*CX30,0)</f>
        <v>0</v>
      </c>
      <c r="DI30">
        <f>ROUND(ROUND(AH30,0)*CX30,0)</f>
        <v>113</v>
      </c>
      <c r="DJ30">
        <f>DI30</f>
        <v>113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ROW(Source!A72)</f>
        <v>72</v>
      </c>
      <c r="B31">
        <v>64865442</v>
      </c>
      <c r="C31">
        <v>64865884</v>
      </c>
      <c r="D31">
        <v>29174863</v>
      </c>
      <c r="E31">
        <v>1</v>
      </c>
      <c r="F31">
        <v>1</v>
      </c>
      <c r="G31">
        <v>1</v>
      </c>
      <c r="H31">
        <v>2</v>
      </c>
      <c r="I31" t="s">
        <v>300</v>
      </c>
      <c r="J31" t="s">
        <v>301</v>
      </c>
      <c r="K31" t="s">
        <v>302</v>
      </c>
      <c r="L31">
        <v>1368</v>
      </c>
      <c r="N31">
        <v>1011</v>
      </c>
      <c r="O31" t="s">
        <v>267</v>
      </c>
      <c r="P31" t="s">
        <v>267</v>
      </c>
      <c r="Q31">
        <v>1</v>
      </c>
      <c r="W31">
        <v>0</v>
      </c>
      <c r="X31">
        <v>1005174138</v>
      </c>
      <c r="Y31">
        <f>(AT31*ROUND(1.2,7))</f>
        <v>1.452</v>
      </c>
      <c r="AA31">
        <v>0</v>
      </c>
      <c r="AB31">
        <v>21.37</v>
      </c>
      <c r="AC31">
        <v>0</v>
      </c>
      <c r="AD31">
        <v>0</v>
      </c>
      <c r="AE31">
        <v>0</v>
      </c>
      <c r="AF31">
        <v>12.14</v>
      </c>
      <c r="AG31">
        <v>0</v>
      </c>
      <c r="AH31">
        <v>0</v>
      </c>
      <c r="AI31">
        <v>1</v>
      </c>
      <c r="AJ31">
        <v>1.76</v>
      </c>
      <c r="AK31">
        <v>50.93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1.21</v>
      </c>
      <c r="AU31" t="s">
        <v>103</v>
      </c>
      <c r="AV31">
        <v>0</v>
      </c>
      <c r="AW31">
        <v>2</v>
      </c>
      <c r="AX31">
        <v>64865906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ROUND(Y31*Source!I72*DO31,7)</f>
        <v>0</v>
      </c>
      <c r="CX31">
        <f>ROUND(Y31*Source!I72,7)</f>
        <v>2.9039999999999999</v>
      </c>
      <c r="CY31">
        <f>AB31</f>
        <v>21.37</v>
      </c>
      <c r="CZ31">
        <f>AF31</f>
        <v>12.14</v>
      </c>
      <c r="DA31">
        <f>AJ31</f>
        <v>1.76</v>
      </c>
      <c r="DB31">
        <f>ROUND((ROUND(AT31*CZ31,2)*ROUND(1.2,7)),2)</f>
        <v>17.63</v>
      </c>
      <c r="DC31">
        <f>ROUND((ROUND(AT31*AG31,2)*ROUND(1.2,7)),2)</f>
        <v>0</v>
      </c>
      <c r="DD31" t="s">
        <v>3</v>
      </c>
      <c r="DE31" t="s">
        <v>3</v>
      </c>
      <c r="DF31">
        <f>ROUND(ROUND(AE31,0)*CX31,0)</f>
        <v>0</v>
      </c>
      <c r="DG31">
        <f>ROUND(ROUND(AF31*AJ31,0)*CX31,0)</f>
        <v>61</v>
      </c>
      <c r="DH31">
        <f>ROUND(ROUND(AG31*AK31,0)*CX31,0)</f>
        <v>0</v>
      </c>
      <c r="DI31">
        <f>ROUND(ROUND(AH31,0)*CX31,0)</f>
        <v>0</v>
      </c>
      <c r="DJ31">
        <f>DG31</f>
        <v>61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ROW(Source!A72)</f>
        <v>72</v>
      </c>
      <c r="B32">
        <v>64865442</v>
      </c>
      <c r="C32">
        <v>64865884</v>
      </c>
      <c r="D32">
        <v>29174908</v>
      </c>
      <c r="E32">
        <v>1</v>
      </c>
      <c r="F32">
        <v>1</v>
      </c>
      <c r="G32">
        <v>1</v>
      </c>
      <c r="H32">
        <v>2</v>
      </c>
      <c r="I32" t="s">
        <v>303</v>
      </c>
      <c r="J32" t="s">
        <v>304</v>
      </c>
      <c r="K32" t="s">
        <v>305</v>
      </c>
      <c r="L32">
        <v>1368</v>
      </c>
      <c r="N32">
        <v>1011</v>
      </c>
      <c r="O32" t="s">
        <v>267</v>
      </c>
      <c r="P32" t="s">
        <v>267</v>
      </c>
      <c r="Q32">
        <v>1</v>
      </c>
      <c r="W32">
        <v>0</v>
      </c>
      <c r="X32">
        <v>649387886</v>
      </c>
      <c r="Y32">
        <f>(AT32*ROUND(1.2,7))</f>
        <v>1.02</v>
      </c>
      <c r="AA32">
        <v>0</v>
      </c>
      <c r="AB32">
        <v>18.8</v>
      </c>
      <c r="AC32">
        <v>0</v>
      </c>
      <c r="AD32">
        <v>0</v>
      </c>
      <c r="AE32">
        <v>0</v>
      </c>
      <c r="AF32">
        <v>10.62</v>
      </c>
      <c r="AG32">
        <v>0</v>
      </c>
      <c r="AH32">
        <v>0</v>
      </c>
      <c r="AI32">
        <v>1</v>
      </c>
      <c r="AJ32">
        <v>1.77</v>
      </c>
      <c r="AK32">
        <v>50.93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0.85</v>
      </c>
      <c r="AU32" t="s">
        <v>103</v>
      </c>
      <c r="AV32">
        <v>0</v>
      </c>
      <c r="AW32">
        <v>2</v>
      </c>
      <c r="AX32">
        <v>64865907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ROUND(Y32*Source!I72*DO32,7)</f>
        <v>0</v>
      </c>
      <c r="CX32">
        <f>ROUND(Y32*Source!I72,7)</f>
        <v>2.04</v>
      </c>
      <c r="CY32">
        <f>AB32</f>
        <v>18.8</v>
      </c>
      <c r="CZ32">
        <f>AF32</f>
        <v>10.62</v>
      </c>
      <c r="DA32">
        <f>AJ32</f>
        <v>1.77</v>
      </c>
      <c r="DB32">
        <f>ROUND((ROUND(AT32*CZ32,2)*ROUND(1.2,7)),2)</f>
        <v>10.84</v>
      </c>
      <c r="DC32">
        <f>ROUND((ROUND(AT32*AG32,2)*ROUND(1.2,7)),2)</f>
        <v>0</v>
      </c>
      <c r="DD32" t="s">
        <v>3</v>
      </c>
      <c r="DE32" t="s">
        <v>3</v>
      </c>
      <c r="DF32">
        <f>ROUND(ROUND(AE32,0)*CX32,0)</f>
        <v>0</v>
      </c>
      <c r="DG32">
        <f>ROUND(ROUND(AF32*AJ32,0)*CX32,0)</f>
        <v>39</v>
      </c>
      <c r="DH32">
        <f>ROUND(ROUND(AG32*AK32,0)*CX32,0)</f>
        <v>0</v>
      </c>
      <c r="DI32">
        <f>ROUND(ROUND(AH32,0)*CX32,0)</f>
        <v>0</v>
      </c>
      <c r="DJ32">
        <f>DG32</f>
        <v>39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ROW(Source!A72)</f>
        <v>72</v>
      </c>
      <c r="B33">
        <v>64865442</v>
      </c>
      <c r="C33">
        <v>64865884</v>
      </c>
      <c r="D33">
        <v>29107682</v>
      </c>
      <c r="E33">
        <v>1</v>
      </c>
      <c r="F33">
        <v>1</v>
      </c>
      <c r="G33">
        <v>1</v>
      </c>
      <c r="H33">
        <v>3</v>
      </c>
      <c r="I33" t="s">
        <v>306</v>
      </c>
      <c r="J33" t="s">
        <v>307</v>
      </c>
      <c r="K33" t="s">
        <v>308</v>
      </c>
      <c r="L33">
        <v>1346</v>
      </c>
      <c r="N33">
        <v>1009</v>
      </c>
      <c r="O33" t="s">
        <v>287</v>
      </c>
      <c r="P33" t="s">
        <v>287</v>
      </c>
      <c r="Q33">
        <v>1</v>
      </c>
      <c r="W33">
        <v>0</v>
      </c>
      <c r="X33">
        <v>1383810094</v>
      </c>
      <c r="Y33">
        <f>AT33</f>
        <v>0.11</v>
      </c>
      <c r="AA33">
        <v>328.62</v>
      </c>
      <c r="AB33">
        <v>0</v>
      </c>
      <c r="AC33">
        <v>0</v>
      </c>
      <c r="AD33">
        <v>0</v>
      </c>
      <c r="AE33">
        <v>38.89</v>
      </c>
      <c r="AF33">
        <v>0</v>
      </c>
      <c r="AG33">
        <v>0</v>
      </c>
      <c r="AH33">
        <v>0</v>
      </c>
      <c r="AI33">
        <v>8.4499999999999993</v>
      </c>
      <c r="AJ33">
        <v>1</v>
      </c>
      <c r="AK33">
        <v>1</v>
      </c>
      <c r="AL33">
        <v>1</v>
      </c>
      <c r="AM33">
        <v>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0.11</v>
      </c>
      <c r="AU33" t="s">
        <v>3</v>
      </c>
      <c r="AV33">
        <v>0</v>
      </c>
      <c r="AW33">
        <v>2</v>
      </c>
      <c r="AX33">
        <v>64865908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ROUND(Y33*Source!I72,7)</f>
        <v>0.22</v>
      </c>
      <c r="CY33">
        <f>AA33</f>
        <v>328.62</v>
      </c>
      <c r="CZ33">
        <f>AE33</f>
        <v>38.89</v>
      </c>
      <c r="DA33">
        <f>AI33</f>
        <v>8.4499999999999993</v>
      </c>
      <c r="DB33">
        <f>ROUND(ROUND(AT33*CZ33,2),2)</f>
        <v>4.28</v>
      </c>
      <c r="DC33">
        <f>ROUND(ROUND(AT33*AG33,2),2)</f>
        <v>0</v>
      </c>
      <c r="DD33" t="s">
        <v>3</v>
      </c>
      <c r="DE33" t="s">
        <v>3</v>
      </c>
      <c r="DF33">
        <f>ROUND(ROUND(AE33*AI33,0)*CX33,0)</f>
        <v>72</v>
      </c>
      <c r="DG33">
        <f>ROUND(ROUND(AF33,0)*CX33,0)</f>
        <v>0</v>
      </c>
      <c r="DH33">
        <f>ROUND(ROUND(AG33,0)*CX33,0)</f>
        <v>0</v>
      </c>
      <c r="DI33">
        <f>ROUND(ROUND(AH33,0)*CX33,0)</f>
        <v>0</v>
      </c>
      <c r="DJ33">
        <f>DF33</f>
        <v>72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ROW(Source!A72)</f>
        <v>72</v>
      </c>
      <c r="B34">
        <v>64865442</v>
      </c>
      <c r="C34">
        <v>64865884</v>
      </c>
      <c r="D34">
        <v>29171808</v>
      </c>
      <c r="E34">
        <v>1</v>
      </c>
      <c r="F34">
        <v>1</v>
      </c>
      <c r="G34">
        <v>1</v>
      </c>
      <c r="H34">
        <v>3</v>
      </c>
      <c r="I34" t="s">
        <v>294</v>
      </c>
      <c r="J34" t="s">
        <v>295</v>
      </c>
      <c r="K34" t="s">
        <v>296</v>
      </c>
      <c r="L34">
        <v>1374</v>
      </c>
      <c r="N34">
        <v>1013</v>
      </c>
      <c r="O34" t="s">
        <v>297</v>
      </c>
      <c r="P34" t="s">
        <v>297</v>
      </c>
      <c r="Q34">
        <v>1</v>
      </c>
      <c r="W34">
        <v>0</v>
      </c>
      <c r="X34">
        <v>-915781824</v>
      </c>
      <c r="Y34">
        <f>AT34</f>
        <v>0.93</v>
      </c>
      <c r="AA34">
        <v>9.66</v>
      </c>
      <c r="AB34">
        <v>0</v>
      </c>
      <c r="AC34">
        <v>0</v>
      </c>
      <c r="AD34">
        <v>0</v>
      </c>
      <c r="AE34">
        <v>1</v>
      </c>
      <c r="AF34">
        <v>0</v>
      </c>
      <c r="AG34">
        <v>0</v>
      </c>
      <c r="AH34">
        <v>0</v>
      </c>
      <c r="AI34">
        <v>9.66</v>
      </c>
      <c r="AJ34">
        <v>1</v>
      </c>
      <c r="AK34">
        <v>1</v>
      </c>
      <c r="AL34">
        <v>1</v>
      </c>
      <c r="AM34">
        <v>5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0.93</v>
      </c>
      <c r="AU34" t="s">
        <v>3</v>
      </c>
      <c r="AV34">
        <v>0</v>
      </c>
      <c r="AW34">
        <v>2</v>
      </c>
      <c r="AX34">
        <v>64865909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ROUND(Y34*Source!I72,7)</f>
        <v>1.86</v>
      </c>
      <c r="CY34">
        <f>AA34</f>
        <v>9.66</v>
      </c>
      <c r="CZ34">
        <f>AE34</f>
        <v>1</v>
      </c>
      <c r="DA34">
        <f>AI34</f>
        <v>9.66</v>
      </c>
      <c r="DB34">
        <f>ROUND(ROUND(AT34*CZ34,2),2)</f>
        <v>0.93</v>
      </c>
      <c r="DC34">
        <f>ROUND(ROUND(AT34*AG34,2),2)</f>
        <v>0</v>
      </c>
      <c r="DD34" t="s">
        <v>3</v>
      </c>
      <c r="DE34" t="s">
        <v>3</v>
      </c>
      <c r="DF34">
        <f>ROUND(ROUND(AE34*AI34,0)*CX34,0)</f>
        <v>19</v>
      </c>
      <c r="DG34">
        <f>ROUND(ROUND(AF34,0)*CX34,0)</f>
        <v>0</v>
      </c>
      <c r="DH34">
        <f>ROUND(ROUND(AG34,0)*CX34,0)</f>
        <v>0</v>
      </c>
      <c r="DI34">
        <f>ROUND(ROUND(AH34,0)*CX34,0)</f>
        <v>0</v>
      </c>
      <c r="DJ34">
        <f>DF34</f>
        <v>19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ROW(Source!A75)</f>
        <v>75</v>
      </c>
      <c r="B35">
        <v>64865444</v>
      </c>
      <c r="C35">
        <v>64865925</v>
      </c>
      <c r="D35">
        <v>29369896</v>
      </c>
      <c r="E35">
        <v>1</v>
      </c>
      <c r="F35">
        <v>1</v>
      </c>
      <c r="G35">
        <v>1</v>
      </c>
      <c r="H35">
        <v>1</v>
      </c>
      <c r="I35" t="s">
        <v>309</v>
      </c>
      <c r="J35" t="s">
        <v>3</v>
      </c>
      <c r="K35" t="s">
        <v>310</v>
      </c>
      <c r="L35">
        <v>1369</v>
      </c>
      <c r="N35">
        <v>1013</v>
      </c>
      <c r="O35" t="s">
        <v>261</v>
      </c>
      <c r="P35" t="s">
        <v>261</v>
      </c>
      <c r="Q35">
        <v>1</v>
      </c>
      <c r="W35">
        <v>0</v>
      </c>
      <c r="X35">
        <v>1272183754</v>
      </c>
      <c r="Y35">
        <f t="shared" ref="Y35:Y43" si="9">(AT35*ROUND(1.2,7))</f>
        <v>0.624</v>
      </c>
      <c r="AA35">
        <v>0</v>
      </c>
      <c r="AB35">
        <v>0</v>
      </c>
      <c r="AC35">
        <v>0</v>
      </c>
      <c r="AD35">
        <v>8.74</v>
      </c>
      <c r="AE35">
        <v>0</v>
      </c>
      <c r="AF35">
        <v>0</v>
      </c>
      <c r="AG35">
        <v>0</v>
      </c>
      <c r="AH35">
        <v>8.74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0.52</v>
      </c>
      <c r="AU35" t="s">
        <v>103</v>
      </c>
      <c r="AV35">
        <v>1</v>
      </c>
      <c r="AW35">
        <v>2</v>
      </c>
      <c r="AX35">
        <v>64865978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ROUND(AT35*Source!I75*AH35*AL35,0)</f>
        <v>18</v>
      </c>
      <c r="CV35">
        <f>ROUND(Y35*Source!I75,7)</f>
        <v>2.496</v>
      </c>
      <c r="CW35">
        <v>0</v>
      </c>
      <c r="CX35">
        <f>ROUND(Y35*Source!I75,7)</f>
        <v>2.496</v>
      </c>
      <c r="CY35">
        <f>AD35</f>
        <v>8.74</v>
      </c>
      <c r="CZ35">
        <f>AH35</f>
        <v>8.74</v>
      </c>
      <c r="DA35">
        <f>AL35</f>
        <v>1</v>
      </c>
      <c r="DB35">
        <f t="shared" ref="DB35:DB43" si="10">ROUND((ROUND(AT35*CZ35,2)*ROUND(1.2,7)),2)</f>
        <v>5.45</v>
      </c>
      <c r="DC35">
        <f t="shared" ref="DC35:DC43" si="11">ROUND((ROUND(AT35*AG35,2)*ROUND(1.2,7)),2)</f>
        <v>0</v>
      </c>
      <c r="DD35" t="s">
        <v>3</v>
      </c>
      <c r="DE35" t="s">
        <v>3</v>
      </c>
      <c r="DF35">
        <f t="shared" ref="DF35:DF53" si="12">ROUND(ROUND(AE35,2)*CX35,2)</f>
        <v>0</v>
      </c>
      <c r="DG35">
        <f t="shared" ref="DG35:DG53" si="13">ROUND(ROUND(AF35,2)*CX35,2)</f>
        <v>0</v>
      </c>
      <c r="DH35">
        <f t="shared" ref="DH35:DH53" si="14">ROUND(ROUND(AG35,2)*CX35,2)</f>
        <v>0</v>
      </c>
      <c r="DI35">
        <f t="shared" ref="DI35:DI53" si="15">ROUND(ROUND(AH35,2)*CX35,2)</f>
        <v>21.82</v>
      </c>
      <c r="DJ35">
        <f>DI35</f>
        <v>21.82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ROW(Source!A75)</f>
        <v>75</v>
      </c>
      <c r="B36">
        <v>64865444</v>
      </c>
      <c r="C36">
        <v>64865925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90</v>
      </c>
      <c r="J36" t="s">
        <v>3</v>
      </c>
      <c r="K36" t="s">
        <v>262</v>
      </c>
      <c r="L36">
        <v>608254</v>
      </c>
      <c r="N36">
        <v>1013</v>
      </c>
      <c r="O36" t="s">
        <v>263</v>
      </c>
      <c r="P36" t="s">
        <v>263</v>
      </c>
      <c r="Q36">
        <v>1</v>
      </c>
      <c r="W36">
        <v>0</v>
      </c>
      <c r="X36">
        <v>-185737400</v>
      </c>
      <c r="Y36">
        <f t="shared" si="9"/>
        <v>7.1999999999999995E-2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0.06</v>
      </c>
      <c r="AU36" t="s">
        <v>103</v>
      </c>
      <c r="AV36">
        <v>2</v>
      </c>
      <c r="AW36">
        <v>2</v>
      </c>
      <c r="AX36">
        <v>64865979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ROUND(Y36*Source!I75,7)</f>
        <v>0.28799999999999998</v>
      </c>
      <c r="CY36">
        <f>AD36</f>
        <v>0</v>
      </c>
      <c r="CZ36">
        <f>AH36</f>
        <v>0</v>
      </c>
      <c r="DA36">
        <f>AL36</f>
        <v>1</v>
      </c>
      <c r="DB36">
        <f t="shared" si="10"/>
        <v>0</v>
      </c>
      <c r="DC36">
        <f t="shared" si="11"/>
        <v>0</v>
      </c>
      <c r="DD36" t="s">
        <v>3</v>
      </c>
      <c r="DE36" t="s">
        <v>3</v>
      </c>
      <c r="DF36">
        <f t="shared" si="12"/>
        <v>0</v>
      </c>
      <c r="DG36">
        <f t="shared" si="13"/>
        <v>0</v>
      </c>
      <c r="DH36">
        <f t="shared" si="14"/>
        <v>0</v>
      </c>
      <c r="DI36">
        <f t="shared" si="15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ROW(Source!A75)</f>
        <v>75</v>
      </c>
      <c r="B37">
        <v>64865444</v>
      </c>
      <c r="C37">
        <v>64865925</v>
      </c>
      <c r="D37">
        <v>29172657</v>
      </c>
      <c r="E37">
        <v>1</v>
      </c>
      <c r="F37">
        <v>1</v>
      </c>
      <c r="G37">
        <v>1</v>
      </c>
      <c r="H37">
        <v>2</v>
      </c>
      <c r="I37" t="s">
        <v>268</v>
      </c>
      <c r="J37" t="s">
        <v>269</v>
      </c>
      <c r="K37" t="s">
        <v>270</v>
      </c>
      <c r="L37">
        <v>1368</v>
      </c>
      <c r="N37">
        <v>1011</v>
      </c>
      <c r="O37" t="s">
        <v>267</v>
      </c>
      <c r="P37" t="s">
        <v>267</v>
      </c>
      <c r="Q37">
        <v>1</v>
      </c>
      <c r="W37">
        <v>0</v>
      </c>
      <c r="X37">
        <v>1474986261</v>
      </c>
      <c r="Y37">
        <f t="shared" si="9"/>
        <v>0.06</v>
      </c>
      <c r="AA37">
        <v>0</v>
      </c>
      <c r="AB37">
        <v>8.1</v>
      </c>
      <c r="AC37">
        <v>0</v>
      </c>
      <c r="AD37">
        <v>0</v>
      </c>
      <c r="AE37">
        <v>0</v>
      </c>
      <c r="AF37">
        <v>8.1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0.05</v>
      </c>
      <c r="AU37" t="s">
        <v>103</v>
      </c>
      <c r="AV37">
        <v>0</v>
      </c>
      <c r="AW37">
        <v>2</v>
      </c>
      <c r="AX37">
        <v>64865980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ROUND(Y37*Source!I75*DO37,7)</f>
        <v>0</v>
      </c>
      <c r="CX37">
        <f>ROUND(Y37*Source!I75,7)</f>
        <v>0.24</v>
      </c>
      <c r="CY37">
        <f t="shared" ref="CY37:CY43" si="16">AB37</f>
        <v>8.1</v>
      </c>
      <c r="CZ37">
        <f t="shared" ref="CZ37:CZ43" si="17">AF37</f>
        <v>8.1</v>
      </c>
      <c r="DA37">
        <f t="shared" ref="DA37:DA43" si="18">AJ37</f>
        <v>1</v>
      </c>
      <c r="DB37">
        <f t="shared" si="10"/>
        <v>0.49</v>
      </c>
      <c r="DC37">
        <f t="shared" si="11"/>
        <v>0</v>
      </c>
      <c r="DD37" t="s">
        <v>3</v>
      </c>
      <c r="DE37" t="s">
        <v>3</v>
      </c>
      <c r="DF37">
        <f t="shared" si="12"/>
        <v>0</v>
      </c>
      <c r="DG37">
        <f t="shared" si="13"/>
        <v>1.94</v>
      </c>
      <c r="DH37">
        <f t="shared" si="14"/>
        <v>0</v>
      </c>
      <c r="DI37">
        <f t="shared" si="15"/>
        <v>0</v>
      </c>
      <c r="DJ37">
        <f t="shared" ref="DJ37:DJ43" si="19">DG37</f>
        <v>1.94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ROW(Source!A75)</f>
        <v>75</v>
      </c>
      <c r="B38">
        <v>64865444</v>
      </c>
      <c r="C38">
        <v>64865925</v>
      </c>
      <c r="D38">
        <v>29174537</v>
      </c>
      <c r="E38">
        <v>1</v>
      </c>
      <c r="F38">
        <v>1</v>
      </c>
      <c r="G38">
        <v>1</v>
      </c>
      <c r="H38">
        <v>2</v>
      </c>
      <c r="I38" t="s">
        <v>311</v>
      </c>
      <c r="J38" t="s">
        <v>312</v>
      </c>
      <c r="K38" t="s">
        <v>313</v>
      </c>
      <c r="L38">
        <v>1368</v>
      </c>
      <c r="N38">
        <v>1011</v>
      </c>
      <c r="O38" t="s">
        <v>267</v>
      </c>
      <c r="P38" t="s">
        <v>267</v>
      </c>
      <c r="Q38">
        <v>1</v>
      </c>
      <c r="W38">
        <v>0</v>
      </c>
      <c r="X38">
        <v>-1059468030</v>
      </c>
      <c r="Y38">
        <f t="shared" si="9"/>
        <v>3.5999999999999997E-2</v>
      </c>
      <c r="AA38">
        <v>0</v>
      </c>
      <c r="AB38">
        <v>40</v>
      </c>
      <c r="AC38">
        <v>0</v>
      </c>
      <c r="AD38">
        <v>0</v>
      </c>
      <c r="AE38">
        <v>0</v>
      </c>
      <c r="AF38">
        <v>40</v>
      </c>
      <c r="AG38">
        <v>0</v>
      </c>
      <c r="AH38">
        <v>0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0.03</v>
      </c>
      <c r="AU38" t="s">
        <v>103</v>
      </c>
      <c r="AV38">
        <v>0</v>
      </c>
      <c r="AW38">
        <v>2</v>
      </c>
      <c r="AX38">
        <v>64865981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ROUND(Y38*Source!I75*DO38,7)</f>
        <v>0</v>
      </c>
      <c r="CX38">
        <f>ROUND(Y38*Source!I75,7)</f>
        <v>0.14399999999999999</v>
      </c>
      <c r="CY38">
        <f t="shared" si="16"/>
        <v>40</v>
      </c>
      <c r="CZ38">
        <f t="shared" si="17"/>
        <v>40</v>
      </c>
      <c r="DA38">
        <f t="shared" si="18"/>
        <v>1</v>
      </c>
      <c r="DB38">
        <f t="shared" si="10"/>
        <v>1.44</v>
      </c>
      <c r="DC38">
        <f t="shared" si="11"/>
        <v>0</v>
      </c>
      <c r="DD38" t="s">
        <v>3</v>
      </c>
      <c r="DE38" t="s">
        <v>3</v>
      </c>
      <c r="DF38">
        <f t="shared" si="12"/>
        <v>0</v>
      </c>
      <c r="DG38">
        <f t="shared" si="13"/>
        <v>5.76</v>
      </c>
      <c r="DH38">
        <f t="shared" si="14"/>
        <v>0</v>
      </c>
      <c r="DI38">
        <f t="shared" si="15"/>
        <v>0</v>
      </c>
      <c r="DJ38">
        <f t="shared" si="19"/>
        <v>5.76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ROW(Source!A75)</f>
        <v>75</v>
      </c>
      <c r="B39">
        <v>64865444</v>
      </c>
      <c r="C39">
        <v>64865925</v>
      </c>
      <c r="D39">
        <v>29174542</v>
      </c>
      <c r="E39">
        <v>1</v>
      </c>
      <c r="F39">
        <v>1</v>
      </c>
      <c r="G39">
        <v>1</v>
      </c>
      <c r="H39">
        <v>2</v>
      </c>
      <c r="I39" t="s">
        <v>314</v>
      </c>
      <c r="J39" t="s">
        <v>315</v>
      </c>
      <c r="K39" t="s">
        <v>316</v>
      </c>
      <c r="L39">
        <v>1368</v>
      </c>
      <c r="N39">
        <v>1011</v>
      </c>
      <c r="O39" t="s">
        <v>267</v>
      </c>
      <c r="P39" t="s">
        <v>267</v>
      </c>
      <c r="Q39">
        <v>1</v>
      </c>
      <c r="W39">
        <v>0</v>
      </c>
      <c r="X39">
        <v>-1392695357</v>
      </c>
      <c r="Y39">
        <f t="shared" si="9"/>
        <v>3.5999999999999997E-2</v>
      </c>
      <c r="AA39">
        <v>0</v>
      </c>
      <c r="AB39">
        <v>13.96</v>
      </c>
      <c r="AC39">
        <v>0</v>
      </c>
      <c r="AD39">
        <v>0</v>
      </c>
      <c r="AE39">
        <v>0</v>
      </c>
      <c r="AF39">
        <v>13.96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0.03</v>
      </c>
      <c r="AU39" t="s">
        <v>103</v>
      </c>
      <c r="AV39">
        <v>0</v>
      </c>
      <c r="AW39">
        <v>2</v>
      </c>
      <c r="AX39">
        <v>64865982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ROUND(Y39*Source!I75*DO39,7)</f>
        <v>0</v>
      </c>
      <c r="CX39">
        <f>ROUND(Y39*Source!I75,7)</f>
        <v>0.14399999999999999</v>
      </c>
      <c r="CY39">
        <f t="shared" si="16"/>
        <v>13.96</v>
      </c>
      <c r="CZ39">
        <f t="shared" si="17"/>
        <v>13.96</v>
      </c>
      <c r="DA39">
        <f t="shared" si="18"/>
        <v>1</v>
      </c>
      <c r="DB39">
        <f t="shared" si="10"/>
        <v>0.5</v>
      </c>
      <c r="DC39">
        <f t="shared" si="11"/>
        <v>0</v>
      </c>
      <c r="DD39" t="s">
        <v>3</v>
      </c>
      <c r="DE39" t="s">
        <v>3</v>
      </c>
      <c r="DF39">
        <f t="shared" si="12"/>
        <v>0</v>
      </c>
      <c r="DG39">
        <f t="shared" si="13"/>
        <v>2.0099999999999998</v>
      </c>
      <c r="DH39">
        <f t="shared" si="14"/>
        <v>0</v>
      </c>
      <c r="DI39">
        <f t="shared" si="15"/>
        <v>0</v>
      </c>
      <c r="DJ39">
        <f t="shared" si="19"/>
        <v>2.0099999999999998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ROW(Source!A75)</f>
        <v>75</v>
      </c>
      <c r="B40">
        <v>64865444</v>
      </c>
      <c r="C40">
        <v>64865925</v>
      </c>
      <c r="D40">
        <v>29174580</v>
      </c>
      <c r="E40">
        <v>1</v>
      </c>
      <c r="F40">
        <v>1</v>
      </c>
      <c r="G40">
        <v>1</v>
      </c>
      <c r="H40">
        <v>2</v>
      </c>
      <c r="I40" t="s">
        <v>317</v>
      </c>
      <c r="J40" t="s">
        <v>318</v>
      </c>
      <c r="K40" t="s">
        <v>319</v>
      </c>
      <c r="L40">
        <v>1368</v>
      </c>
      <c r="N40">
        <v>1011</v>
      </c>
      <c r="O40" t="s">
        <v>267</v>
      </c>
      <c r="P40" t="s">
        <v>267</v>
      </c>
      <c r="Q40">
        <v>1</v>
      </c>
      <c r="W40">
        <v>0</v>
      </c>
      <c r="X40">
        <v>-991672839</v>
      </c>
      <c r="Y40">
        <f t="shared" si="9"/>
        <v>0.6</v>
      </c>
      <c r="AA40">
        <v>0</v>
      </c>
      <c r="AB40">
        <v>2.08</v>
      </c>
      <c r="AC40">
        <v>0</v>
      </c>
      <c r="AD40">
        <v>0</v>
      </c>
      <c r="AE40">
        <v>0</v>
      </c>
      <c r="AF40">
        <v>2.08</v>
      </c>
      <c r="AG40">
        <v>0</v>
      </c>
      <c r="AH40">
        <v>0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0.5</v>
      </c>
      <c r="AU40" t="s">
        <v>103</v>
      </c>
      <c r="AV40">
        <v>0</v>
      </c>
      <c r="AW40">
        <v>2</v>
      </c>
      <c r="AX40">
        <v>64865983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f>ROUND(Y40*Source!I75*DO40,7)</f>
        <v>0</v>
      </c>
      <c r="CX40">
        <f>ROUND(Y40*Source!I75,7)</f>
        <v>2.4</v>
      </c>
      <c r="CY40">
        <f t="shared" si="16"/>
        <v>2.08</v>
      </c>
      <c r="CZ40">
        <f t="shared" si="17"/>
        <v>2.08</v>
      </c>
      <c r="DA40">
        <f t="shared" si="18"/>
        <v>1</v>
      </c>
      <c r="DB40">
        <f t="shared" si="10"/>
        <v>1.25</v>
      </c>
      <c r="DC40">
        <f t="shared" si="11"/>
        <v>0</v>
      </c>
      <c r="DD40" t="s">
        <v>3</v>
      </c>
      <c r="DE40" t="s">
        <v>3</v>
      </c>
      <c r="DF40">
        <f t="shared" si="12"/>
        <v>0</v>
      </c>
      <c r="DG40">
        <f t="shared" si="13"/>
        <v>4.99</v>
      </c>
      <c r="DH40">
        <f t="shared" si="14"/>
        <v>0</v>
      </c>
      <c r="DI40">
        <f t="shared" si="15"/>
        <v>0</v>
      </c>
      <c r="DJ40">
        <f t="shared" si="19"/>
        <v>4.99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ROW(Source!A75)</f>
        <v>75</v>
      </c>
      <c r="B41">
        <v>64865444</v>
      </c>
      <c r="C41">
        <v>64865925</v>
      </c>
      <c r="D41">
        <v>29174653</v>
      </c>
      <c r="E41">
        <v>1</v>
      </c>
      <c r="F41">
        <v>1</v>
      </c>
      <c r="G41">
        <v>1</v>
      </c>
      <c r="H41">
        <v>2</v>
      </c>
      <c r="I41" t="s">
        <v>320</v>
      </c>
      <c r="J41" t="s">
        <v>321</v>
      </c>
      <c r="K41" t="s">
        <v>322</v>
      </c>
      <c r="L41">
        <v>1368</v>
      </c>
      <c r="N41">
        <v>1011</v>
      </c>
      <c r="O41" t="s">
        <v>267</v>
      </c>
      <c r="P41" t="s">
        <v>267</v>
      </c>
      <c r="Q41">
        <v>1</v>
      </c>
      <c r="W41">
        <v>0</v>
      </c>
      <c r="X41">
        <v>2094841884</v>
      </c>
      <c r="Y41">
        <f t="shared" si="9"/>
        <v>4.8000000000000001E-2</v>
      </c>
      <c r="AA41">
        <v>0</v>
      </c>
      <c r="AB41">
        <v>6.82</v>
      </c>
      <c r="AC41">
        <v>0</v>
      </c>
      <c r="AD41">
        <v>0</v>
      </c>
      <c r="AE41">
        <v>0</v>
      </c>
      <c r="AF41">
        <v>6.82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0.04</v>
      </c>
      <c r="AU41" t="s">
        <v>103</v>
      </c>
      <c r="AV41">
        <v>0</v>
      </c>
      <c r="AW41">
        <v>2</v>
      </c>
      <c r="AX41">
        <v>64865984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ROUND(Y41*Source!I75*DO41,7)</f>
        <v>0</v>
      </c>
      <c r="CX41">
        <f>ROUND(Y41*Source!I75,7)</f>
        <v>0.192</v>
      </c>
      <c r="CY41">
        <f t="shared" si="16"/>
        <v>6.82</v>
      </c>
      <c r="CZ41">
        <f t="shared" si="17"/>
        <v>6.82</v>
      </c>
      <c r="DA41">
        <f t="shared" si="18"/>
        <v>1</v>
      </c>
      <c r="DB41">
        <f t="shared" si="10"/>
        <v>0.32</v>
      </c>
      <c r="DC41">
        <f t="shared" si="11"/>
        <v>0</v>
      </c>
      <c r="DD41" t="s">
        <v>3</v>
      </c>
      <c r="DE41" t="s">
        <v>3</v>
      </c>
      <c r="DF41">
        <f t="shared" si="12"/>
        <v>0</v>
      </c>
      <c r="DG41">
        <f t="shared" si="13"/>
        <v>1.31</v>
      </c>
      <c r="DH41">
        <f t="shared" si="14"/>
        <v>0</v>
      </c>
      <c r="DI41">
        <f t="shared" si="15"/>
        <v>0</v>
      </c>
      <c r="DJ41">
        <f t="shared" si="19"/>
        <v>1.31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ROW(Source!A75)</f>
        <v>75</v>
      </c>
      <c r="B42">
        <v>64865444</v>
      </c>
      <c r="C42">
        <v>64865925</v>
      </c>
      <c r="D42">
        <v>29174690</v>
      </c>
      <c r="E42">
        <v>1</v>
      </c>
      <c r="F42">
        <v>1</v>
      </c>
      <c r="G42">
        <v>1</v>
      </c>
      <c r="H42">
        <v>2</v>
      </c>
      <c r="I42" t="s">
        <v>323</v>
      </c>
      <c r="J42" t="s">
        <v>324</v>
      </c>
      <c r="K42" t="s">
        <v>325</v>
      </c>
      <c r="L42">
        <v>1368</v>
      </c>
      <c r="N42">
        <v>1011</v>
      </c>
      <c r="O42" t="s">
        <v>267</v>
      </c>
      <c r="P42" t="s">
        <v>267</v>
      </c>
      <c r="Q42">
        <v>1</v>
      </c>
      <c r="W42">
        <v>0</v>
      </c>
      <c r="X42">
        <v>-442414364</v>
      </c>
      <c r="Y42">
        <f t="shared" si="9"/>
        <v>3.5999999999999997E-2</v>
      </c>
      <c r="AA42">
        <v>0</v>
      </c>
      <c r="AB42">
        <v>16.920000000000002</v>
      </c>
      <c r="AC42">
        <v>10.06</v>
      </c>
      <c r="AD42">
        <v>0</v>
      </c>
      <c r="AE42">
        <v>0</v>
      </c>
      <c r="AF42">
        <v>16.920000000000002</v>
      </c>
      <c r="AG42">
        <v>10.06</v>
      </c>
      <c r="AH42">
        <v>0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0.03</v>
      </c>
      <c r="AU42" t="s">
        <v>103</v>
      </c>
      <c r="AV42">
        <v>0</v>
      </c>
      <c r="AW42">
        <v>2</v>
      </c>
      <c r="AX42">
        <v>64865985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f>ROUND(Y42*Source!I75*DO42,7)</f>
        <v>0</v>
      </c>
      <c r="CX42">
        <f>ROUND(Y42*Source!I75,7)</f>
        <v>0.14399999999999999</v>
      </c>
      <c r="CY42">
        <f t="shared" si="16"/>
        <v>16.920000000000002</v>
      </c>
      <c r="CZ42">
        <f t="shared" si="17"/>
        <v>16.920000000000002</v>
      </c>
      <c r="DA42">
        <f t="shared" si="18"/>
        <v>1</v>
      </c>
      <c r="DB42">
        <f t="shared" si="10"/>
        <v>0.61</v>
      </c>
      <c r="DC42">
        <f t="shared" si="11"/>
        <v>0.36</v>
      </c>
      <c r="DD42" t="s">
        <v>3</v>
      </c>
      <c r="DE42" t="s">
        <v>3</v>
      </c>
      <c r="DF42">
        <f t="shared" si="12"/>
        <v>0</v>
      </c>
      <c r="DG42">
        <f t="shared" si="13"/>
        <v>2.44</v>
      </c>
      <c r="DH42">
        <f t="shared" si="14"/>
        <v>1.45</v>
      </c>
      <c r="DI42">
        <f t="shared" si="15"/>
        <v>0</v>
      </c>
      <c r="DJ42">
        <f t="shared" si="19"/>
        <v>2.44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ROW(Source!A75)</f>
        <v>75</v>
      </c>
      <c r="B43">
        <v>64865444</v>
      </c>
      <c r="C43">
        <v>64865925</v>
      </c>
      <c r="D43">
        <v>29174691</v>
      </c>
      <c r="E43">
        <v>1</v>
      </c>
      <c r="F43">
        <v>1</v>
      </c>
      <c r="G43">
        <v>1</v>
      </c>
      <c r="H43">
        <v>2</v>
      </c>
      <c r="I43" t="s">
        <v>326</v>
      </c>
      <c r="J43" t="s">
        <v>327</v>
      </c>
      <c r="K43" t="s">
        <v>328</v>
      </c>
      <c r="L43">
        <v>1368</v>
      </c>
      <c r="N43">
        <v>1011</v>
      </c>
      <c r="O43" t="s">
        <v>267</v>
      </c>
      <c r="P43" t="s">
        <v>267</v>
      </c>
      <c r="Q43">
        <v>1</v>
      </c>
      <c r="W43">
        <v>0</v>
      </c>
      <c r="X43">
        <v>2133644846</v>
      </c>
      <c r="Y43">
        <f t="shared" si="9"/>
        <v>3.5999999999999997E-2</v>
      </c>
      <c r="AA43">
        <v>0</v>
      </c>
      <c r="AB43">
        <v>56.24</v>
      </c>
      <c r="AC43">
        <v>10.06</v>
      </c>
      <c r="AD43">
        <v>0</v>
      </c>
      <c r="AE43">
        <v>0</v>
      </c>
      <c r="AF43">
        <v>56.24</v>
      </c>
      <c r="AG43">
        <v>10.06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0.03</v>
      </c>
      <c r="AU43" t="s">
        <v>103</v>
      </c>
      <c r="AV43">
        <v>0</v>
      </c>
      <c r="AW43">
        <v>2</v>
      </c>
      <c r="AX43">
        <v>64865986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f>ROUND(Y43*Source!I75*DO43,7)</f>
        <v>0</v>
      </c>
      <c r="CX43">
        <f>ROUND(Y43*Source!I75,7)</f>
        <v>0.14399999999999999</v>
      </c>
      <c r="CY43">
        <f t="shared" si="16"/>
        <v>56.24</v>
      </c>
      <c r="CZ43">
        <f t="shared" si="17"/>
        <v>56.24</v>
      </c>
      <c r="DA43">
        <f t="shared" si="18"/>
        <v>1</v>
      </c>
      <c r="DB43">
        <f t="shared" si="10"/>
        <v>2.0299999999999998</v>
      </c>
      <c r="DC43">
        <f t="shared" si="11"/>
        <v>0.36</v>
      </c>
      <c r="DD43" t="s">
        <v>3</v>
      </c>
      <c r="DE43" t="s">
        <v>3</v>
      </c>
      <c r="DF43">
        <f t="shared" si="12"/>
        <v>0</v>
      </c>
      <c r="DG43">
        <f t="shared" si="13"/>
        <v>8.1</v>
      </c>
      <c r="DH43">
        <f t="shared" si="14"/>
        <v>1.45</v>
      </c>
      <c r="DI43">
        <f t="shared" si="15"/>
        <v>0</v>
      </c>
      <c r="DJ43">
        <f t="shared" si="19"/>
        <v>8.1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ROW(Source!A75)</f>
        <v>75</v>
      </c>
      <c r="B44">
        <v>64865444</v>
      </c>
      <c r="C44">
        <v>64865925</v>
      </c>
      <c r="D44">
        <v>29107700</v>
      </c>
      <c r="E44">
        <v>1</v>
      </c>
      <c r="F44">
        <v>1</v>
      </c>
      <c r="G44">
        <v>1</v>
      </c>
      <c r="H44">
        <v>3</v>
      </c>
      <c r="I44" t="s">
        <v>329</v>
      </c>
      <c r="J44" t="s">
        <v>330</v>
      </c>
      <c r="K44" t="s">
        <v>331</v>
      </c>
      <c r="L44">
        <v>1348</v>
      </c>
      <c r="N44">
        <v>1009</v>
      </c>
      <c r="O44" t="s">
        <v>283</v>
      </c>
      <c r="P44" t="s">
        <v>283</v>
      </c>
      <c r="Q44">
        <v>1000</v>
      </c>
      <c r="W44">
        <v>0</v>
      </c>
      <c r="X44">
        <v>1694202031</v>
      </c>
      <c r="Y44">
        <f t="shared" ref="Y44:Y53" si="20">AT44</f>
        <v>1.0000000000000001E-5</v>
      </c>
      <c r="AA44">
        <v>6667.01</v>
      </c>
      <c r="AB44">
        <v>0</v>
      </c>
      <c r="AC44">
        <v>0</v>
      </c>
      <c r="AD44">
        <v>0</v>
      </c>
      <c r="AE44">
        <v>6667.01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1.0000000000000001E-5</v>
      </c>
      <c r="AU44" t="s">
        <v>3</v>
      </c>
      <c r="AV44">
        <v>0</v>
      </c>
      <c r="AW44">
        <v>2</v>
      </c>
      <c r="AX44">
        <v>64865987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ROUND(Y44*Source!I75,7)</f>
        <v>4.0000000000000003E-5</v>
      </c>
      <c r="CY44">
        <f t="shared" ref="CY44:CY53" si="21">AA44</f>
        <v>6667.01</v>
      </c>
      <c r="CZ44">
        <f t="shared" ref="CZ44:CZ53" si="22">AE44</f>
        <v>6667.01</v>
      </c>
      <c r="DA44">
        <f t="shared" ref="DA44:DA53" si="23">AI44</f>
        <v>1</v>
      </c>
      <c r="DB44">
        <f t="shared" ref="DB44:DB53" si="24">ROUND(ROUND(AT44*CZ44,2),2)</f>
        <v>7.0000000000000007E-2</v>
      </c>
      <c r="DC44">
        <f t="shared" ref="DC44:DC53" si="25">ROUND(ROUND(AT44*AG44,2),2)</f>
        <v>0</v>
      </c>
      <c r="DD44" t="s">
        <v>3</v>
      </c>
      <c r="DE44" t="s">
        <v>3</v>
      </c>
      <c r="DF44">
        <f t="shared" si="12"/>
        <v>0.27</v>
      </c>
      <c r="DG44">
        <f t="shared" si="13"/>
        <v>0</v>
      </c>
      <c r="DH44">
        <f t="shared" si="14"/>
        <v>0</v>
      </c>
      <c r="DI44">
        <f t="shared" si="15"/>
        <v>0</v>
      </c>
      <c r="DJ44">
        <f t="shared" ref="DJ44:DJ53" si="26">DF44</f>
        <v>0.27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ROW(Source!A75)</f>
        <v>75</v>
      </c>
      <c r="B45">
        <v>64865444</v>
      </c>
      <c r="C45">
        <v>64865925</v>
      </c>
      <c r="D45">
        <v>29113979</v>
      </c>
      <c r="E45">
        <v>1</v>
      </c>
      <c r="F45">
        <v>1</v>
      </c>
      <c r="G45">
        <v>1</v>
      </c>
      <c r="H45">
        <v>3</v>
      </c>
      <c r="I45" t="s">
        <v>332</v>
      </c>
      <c r="J45" t="s">
        <v>333</v>
      </c>
      <c r="K45" t="s">
        <v>334</v>
      </c>
      <c r="L45">
        <v>1348</v>
      </c>
      <c r="N45">
        <v>1009</v>
      </c>
      <c r="O45" t="s">
        <v>283</v>
      </c>
      <c r="P45" t="s">
        <v>283</v>
      </c>
      <c r="Q45">
        <v>1000</v>
      </c>
      <c r="W45">
        <v>0</v>
      </c>
      <c r="X45">
        <v>-1319080431</v>
      </c>
      <c r="Y45">
        <f t="shared" si="20"/>
        <v>4.0000000000000003E-5</v>
      </c>
      <c r="AA45">
        <v>9749.99</v>
      </c>
      <c r="AB45">
        <v>0</v>
      </c>
      <c r="AC45">
        <v>0</v>
      </c>
      <c r="AD45">
        <v>0</v>
      </c>
      <c r="AE45">
        <v>9749.99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4.0000000000000003E-5</v>
      </c>
      <c r="AU45" t="s">
        <v>3</v>
      </c>
      <c r="AV45">
        <v>0</v>
      </c>
      <c r="AW45">
        <v>2</v>
      </c>
      <c r="AX45">
        <v>64865988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v>0</v>
      </c>
      <c r="CX45">
        <f>ROUND(Y45*Source!I75,7)</f>
        <v>1.6000000000000001E-4</v>
      </c>
      <c r="CY45">
        <f t="shared" si="21"/>
        <v>9749.99</v>
      </c>
      <c r="CZ45">
        <f t="shared" si="22"/>
        <v>9749.99</v>
      </c>
      <c r="DA45">
        <f t="shared" si="23"/>
        <v>1</v>
      </c>
      <c r="DB45">
        <f t="shared" si="24"/>
        <v>0.39</v>
      </c>
      <c r="DC45">
        <f t="shared" si="25"/>
        <v>0</v>
      </c>
      <c r="DD45" t="s">
        <v>3</v>
      </c>
      <c r="DE45" t="s">
        <v>3</v>
      </c>
      <c r="DF45">
        <f t="shared" si="12"/>
        <v>1.56</v>
      </c>
      <c r="DG45">
        <f t="shared" si="13"/>
        <v>0</v>
      </c>
      <c r="DH45">
        <f t="shared" si="14"/>
        <v>0</v>
      </c>
      <c r="DI45">
        <f t="shared" si="15"/>
        <v>0</v>
      </c>
      <c r="DJ45">
        <f t="shared" si="26"/>
        <v>1.56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ROW(Source!A75)</f>
        <v>75</v>
      </c>
      <c r="B46">
        <v>64865444</v>
      </c>
      <c r="C46">
        <v>64865925</v>
      </c>
      <c r="D46">
        <v>29114248</v>
      </c>
      <c r="E46">
        <v>1</v>
      </c>
      <c r="F46">
        <v>1</v>
      </c>
      <c r="G46">
        <v>1</v>
      </c>
      <c r="H46">
        <v>3</v>
      </c>
      <c r="I46" t="s">
        <v>335</v>
      </c>
      <c r="J46" t="s">
        <v>336</v>
      </c>
      <c r="K46" t="s">
        <v>337</v>
      </c>
      <c r="L46">
        <v>1346</v>
      </c>
      <c r="N46">
        <v>1009</v>
      </c>
      <c r="O46" t="s">
        <v>287</v>
      </c>
      <c r="P46" t="s">
        <v>287</v>
      </c>
      <c r="Q46">
        <v>1</v>
      </c>
      <c r="W46">
        <v>0</v>
      </c>
      <c r="X46">
        <v>432912396</v>
      </c>
      <c r="Y46">
        <f t="shared" si="20"/>
        <v>0.01</v>
      </c>
      <c r="AA46">
        <v>22.55</v>
      </c>
      <c r="AB46">
        <v>0</v>
      </c>
      <c r="AC46">
        <v>0</v>
      </c>
      <c r="AD46">
        <v>0</v>
      </c>
      <c r="AE46">
        <v>22.55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3</v>
      </c>
      <c r="AT46">
        <v>0.01</v>
      </c>
      <c r="AU46" t="s">
        <v>3</v>
      </c>
      <c r="AV46">
        <v>0</v>
      </c>
      <c r="AW46">
        <v>2</v>
      </c>
      <c r="AX46">
        <v>64865989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v>0</v>
      </c>
      <c r="CX46">
        <f>ROUND(Y46*Source!I75,7)</f>
        <v>0.04</v>
      </c>
      <c r="CY46">
        <f t="shared" si="21"/>
        <v>22.55</v>
      </c>
      <c r="CZ46">
        <f t="shared" si="22"/>
        <v>22.55</v>
      </c>
      <c r="DA46">
        <f t="shared" si="23"/>
        <v>1</v>
      </c>
      <c r="DB46">
        <f t="shared" si="24"/>
        <v>0.23</v>
      </c>
      <c r="DC46">
        <f t="shared" si="25"/>
        <v>0</v>
      </c>
      <c r="DD46" t="s">
        <v>3</v>
      </c>
      <c r="DE46" t="s">
        <v>3</v>
      </c>
      <c r="DF46">
        <f t="shared" si="12"/>
        <v>0.9</v>
      </c>
      <c r="DG46">
        <f t="shared" si="13"/>
        <v>0</v>
      </c>
      <c r="DH46">
        <f t="shared" si="14"/>
        <v>0</v>
      </c>
      <c r="DI46">
        <f t="shared" si="15"/>
        <v>0</v>
      </c>
      <c r="DJ46">
        <f t="shared" si="26"/>
        <v>0.9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ROW(Source!A75)</f>
        <v>75</v>
      </c>
      <c r="B47">
        <v>64865444</v>
      </c>
      <c r="C47">
        <v>64865925</v>
      </c>
      <c r="D47">
        <v>29114481</v>
      </c>
      <c r="E47">
        <v>1</v>
      </c>
      <c r="F47">
        <v>1</v>
      </c>
      <c r="G47">
        <v>1</v>
      </c>
      <c r="H47">
        <v>3</v>
      </c>
      <c r="I47" t="s">
        <v>338</v>
      </c>
      <c r="J47" t="s">
        <v>339</v>
      </c>
      <c r="K47" t="s">
        <v>340</v>
      </c>
      <c r="L47">
        <v>1355</v>
      </c>
      <c r="N47">
        <v>1010</v>
      </c>
      <c r="O47" t="s">
        <v>341</v>
      </c>
      <c r="P47" t="s">
        <v>341</v>
      </c>
      <c r="Q47">
        <v>100</v>
      </c>
      <c r="W47">
        <v>0</v>
      </c>
      <c r="X47">
        <v>420056013</v>
      </c>
      <c r="Y47">
        <f t="shared" si="20"/>
        <v>0.02</v>
      </c>
      <c r="AA47">
        <v>26.6</v>
      </c>
      <c r="AB47">
        <v>0</v>
      </c>
      <c r="AC47">
        <v>0</v>
      </c>
      <c r="AD47">
        <v>0</v>
      </c>
      <c r="AE47">
        <v>26.6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3</v>
      </c>
      <c r="AT47">
        <v>0.02</v>
      </c>
      <c r="AU47" t="s">
        <v>3</v>
      </c>
      <c r="AV47">
        <v>0</v>
      </c>
      <c r="AW47">
        <v>2</v>
      </c>
      <c r="AX47">
        <v>64865990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ROUND(Y47*Source!I75,7)</f>
        <v>0.08</v>
      </c>
      <c r="CY47">
        <f t="shared" si="21"/>
        <v>26.6</v>
      </c>
      <c r="CZ47">
        <f t="shared" si="22"/>
        <v>26.6</v>
      </c>
      <c r="DA47">
        <f t="shared" si="23"/>
        <v>1</v>
      </c>
      <c r="DB47">
        <f t="shared" si="24"/>
        <v>0.53</v>
      </c>
      <c r="DC47">
        <f t="shared" si="25"/>
        <v>0</v>
      </c>
      <c r="DD47" t="s">
        <v>3</v>
      </c>
      <c r="DE47" t="s">
        <v>3</v>
      </c>
      <c r="DF47">
        <f t="shared" si="12"/>
        <v>2.13</v>
      </c>
      <c r="DG47">
        <f t="shared" si="13"/>
        <v>0</v>
      </c>
      <c r="DH47">
        <f t="shared" si="14"/>
        <v>0</v>
      </c>
      <c r="DI47">
        <f t="shared" si="15"/>
        <v>0</v>
      </c>
      <c r="DJ47">
        <f t="shared" si="26"/>
        <v>2.13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ROW(Source!A75)</f>
        <v>75</v>
      </c>
      <c r="B48">
        <v>64865444</v>
      </c>
      <c r="C48">
        <v>64865925</v>
      </c>
      <c r="D48">
        <v>29113103</v>
      </c>
      <c r="E48">
        <v>1</v>
      </c>
      <c r="F48">
        <v>1</v>
      </c>
      <c r="G48">
        <v>1</v>
      </c>
      <c r="H48">
        <v>3</v>
      </c>
      <c r="I48" t="s">
        <v>342</v>
      </c>
      <c r="J48" t="s">
        <v>343</v>
      </c>
      <c r="K48" t="s">
        <v>344</v>
      </c>
      <c r="L48">
        <v>1348</v>
      </c>
      <c r="N48">
        <v>1009</v>
      </c>
      <c r="O48" t="s">
        <v>283</v>
      </c>
      <c r="P48" t="s">
        <v>283</v>
      </c>
      <c r="Q48">
        <v>1000</v>
      </c>
      <c r="W48">
        <v>0</v>
      </c>
      <c r="X48">
        <v>271900905</v>
      </c>
      <c r="Y48">
        <f t="shared" si="20"/>
        <v>1E-3</v>
      </c>
      <c r="AA48">
        <v>4951.58</v>
      </c>
      <c r="AB48">
        <v>0</v>
      </c>
      <c r="AC48">
        <v>0</v>
      </c>
      <c r="AD48">
        <v>0</v>
      </c>
      <c r="AE48">
        <v>4951.58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1E-3</v>
      </c>
      <c r="AU48" t="s">
        <v>3</v>
      </c>
      <c r="AV48">
        <v>0</v>
      </c>
      <c r="AW48">
        <v>2</v>
      </c>
      <c r="AX48">
        <v>64865991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ROUND(Y48*Source!I75,7)</f>
        <v>4.0000000000000001E-3</v>
      </c>
      <c r="CY48">
        <f t="shared" si="21"/>
        <v>4951.58</v>
      </c>
      <c r="CZ48">
        <f t="shared" si="22"/>
        <v>4951.58</v>
      </c>
      <c r="DA48">
        <f t="shared" si="23"/>
        <v>1</v>
      </c>
      <c r="DB48">
        <f t="shared" si="24"/>
        <v>4.95</v>
      </c>
      <c r="DC48">
        <f t="shared" si="25"/>
        <v>0</v>
      </c>
      <c r="DD48" t="s">
        <v>3</v>
      </c>
      <c r="DE48" t="s">
        <v>3</v>
      </c>
      <c r="DF48">
        <f t="shared" si="12"/>
        <v>19.809999999999999</v>
      </c>
      <c r="DG48">
        <f t="shared" si="13"/>
        <v>0</v>
      </c>
      <c r="DH48">
        <f t="shared" si="14"/>
        <v>0</v>
      </c>
      <c r="DI48">
        <f t="shared" si="15"/>
        <v>0</v>
      </c>
      <c r="DJ48">
        <f t="shared" si="26"/>
        <v>19.809999999999999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ROW(Source!A75)</f>
        <v>75</v>
      </c>
      <c r="B49">
        <v>64865444</v>
      </c>
      <c r="C49">
        <v>64865925</v>
      </c>
      <c r="D49">
        <v>29113349</v>
      </c>
      <c r="E49">
        <v>1</v>
      </c>
      <c r="F49">
        <v>1</v>
      </c>
      <c r="G49">
        <v>1</v>
      </c>
      <c r="H49">
        <v>3</v>
      </c>
      <c r="I49" t="s">
        <v>345</v>
      </c>
      <c r="J49" t="s">
        <v>346</v>
      </c>
      <c r="K49" t="s">
        <v>347</v>
      </c>
      <c r="L49">
        <v>1301</v>
      </c>
      <c r="N49">
        <v>1003</v>
      </c>
      <c r="O49" t="s">
        <v>166</v>
      </c>
      <c r="P49" t="s">
        <v>166</v>
      </c>
      <c r="Q49">
        <v>1</v>
      </c>
      <c r="W49">
        <v>0</v>
      </c>
      <c r="X49">
        <v>-126980001</v>
      </c>
      <c r="Y49">
        <f t="shared" si="20"/>
        <v>0.95</v>
      </c>
      <c r="AA49">
        <v>15.12</v>
      </c>
      <c r="AB49">
        <v>0</v>
      </c>
      <c r="AC49">
        <v>0</v>
      </c>
      <c r="AD49">
        <v>0</v>
      </c>
      <c r="AE49">
        <v>15.12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0.95</v>
      </c>
      <c r="AU49" t="s">
        <v>3</v>
      </c>
      <c r="AV49">
        <v>0</v>
      </c>
      <c r="AW49">
        <v>2</v>
      </c>
      <c r="AX49">
        <v>64865992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ROUND(Y49*Source!I75,7)</f>
        <v>3.8</v>
      </c>
      <c r="CY49">
        <f t="shared" si="21"/>
        <v>15.12</v>
      </c>
      <c r="CZ49">
        <f t="shared" si="22"/>
        <v>15.12</v>
      </c>
      <c r="DA49">
        <f t="shared" si="23"/>
        <v>1</v>
      </c>
      <c r="DB49">
        <f t="shared" si="24"/>
        <v>14.36</v>
      </c>
      <c r="DC49">
        <f t="shared" si="25"/>
        <v>0</v>
      </c>
      <c r="DD49" t="s">
        <v>3</v>
      </c>
      <c r="DE49" t="s">
        <v>3</v>
      </c>
      <c r="DF49">
        <f t="shared" si="12"/>
        <v>57.46</v>
      </c>
      <c r="DG49">
        <f t="shared" si="13"/>
        <v>0</v>
      </c>
      <c r="DH49">
        <f t="shared" si="14"/>
        <v>0</v>
      </c>
      <c r="DI49">
        <f t="shared" si="15"/>
        <v>0</v>
      </c>
      <c r="DJ49">
        <f t="shared" si="26"/>
        <v>57.46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ROW(Source!A75)</f>
        <v>75</v>
      </c>
      <c r="B50">
        <v>64865444</v>
      </c>
      <c r="C50">
        <v>64865925</v>
      </c>
      <c r="D50">
        <v>29110606</v>
      </c>
      <c r="E50">
        <v>1</v>
      </c>
      <c r="F50">
        <v>1</v>
      </c>
      <c r="G50">
        <v>1</v>
      </c>
      <c r="H50">
        <v>3</v>
      </c>
      <c r="I50" t="s">
        <v>348</v>
      </c>
      <c r="J50" t="s">
        <v>349</v>
      </c>
      <c r="K50" t="s">
        <v>350</v>
      </c>
      <c r="L50">
        <v>1348</v>
      </c>
      <c r="N50">
        <v>1009</v>
      </c>
      <c r="O50" t="s">
        <v>283</v>
      </c>
      <c r="P50" t="s">
        <v>283</v>
      </c>
      <c r="Q50">
        <v>1000</v>
      </c>
      <c r="W50">
        <v>0</v>
      </c>
      <c r="X50">
        <v>1170503714</v>
      </c>
      <c r="Y50">
        <f t="shared" si="20"/>
        <v>2.0000000000000002E-5</v>
      </c>
      <c r="AA50">
        <v>9420</v>
      </c>
      <c r="AB50">
        <v>0</v>
      </c>
      <c r="AC50">
        <v>0</v>
      </c>
      <c r="AD50">
        <v>0</v>
      </c>
      <c r="AE50">
        <v>9420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2.0000000000000002E-5</v>
      </c>
      <c r="AU50" t="s">
        <v>3</v>
      </c>
      <c r="AV50">
        <v>0</v>
      </c>
      <c r="AW50">
        <v>2</v>
      </c>
      <c r="AX50">
        <v>64865993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ROUND(Y50*Source!I75,7)</f>
        <v>8.0000000000000007E-5</v>
      </c>
      <c r="CY50">
        <f t="shared" si="21"/>
        <v>9420</v>
      </c>
      <c r="CZ50">
        <f t="shared" si="22"/>
        <v>9420</v>
      </c>
      <c r="DA50">
        <f t="shared" si="23"/>
        <v>1</v>
      </c>
      <c r="DB50">
        <f t="shared" si="24"/>
        <v>0.19</v>
      </c>
      <c r="DC50">
        <f t="shared" si="25"/>
        <v>0</v>
      </c>
      <c r="DD50" t="s">
        <v>3</v>
      </c>
      <c r="DE50" t="s">
        <v>3</v>
      </c>
      <c r="DF50">
        <f t="shared" si="12"/>
        <v>0.75</v>
      </c>
      <c r="DG50">
        <f t="shared" si="13"/>
        <v>0</v>
      </c>
      <c r="DH50">
        <f t="shared" si="14"/>
        <v>0</v>
      </c>
      <c r="DI50">
        <f t="shared" si="15"/>
        <v>0</v>
      </c>
      <c r="DJ50">
        <f t="shared" si="26"/>
        <v>0.75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ROW(Source!A75)</f>
        <v>75</v>
      </c>
      <c r="B51">
        <v>64865444</v>
      </c>
      <c r="C51">
        <v>64865925</v>
      </c>
      <c r="D51">
        <v>29122102</v>
      </c>
      <c r="E51">
        <v>1</v>
      </c>
      <c r="F51">
        <v>1</v>
      </c>
      <c r="G51">
        <v>1</v>
      </c>
      <c r="H51">
        <v>3</v>
      </c>
      <c r="I51" t="s">
        <v>351</v>
      </c>
      <c r="J51" t="s">
        <v>352</v>
      </c>
      <c r="K51" t="s">
        <v>353</v>
      </c>
      <c r="L51">
        <v>1348</v>
      </c>
      <c r="N51">
        <v>1009</v>
      </c>
      <c r="O51" t="s">
        <v>283</v>
      </c>
      <c r="P51" t="s">
        <v>283</v>
      </c>
      <c r="Q51">
        <v>1000</v>
      </c>
      <c r="W51">
        <v>0</v>
      </c>
      <c r="X51">
        <v>-1142562182</v>
      </c>
      <c r="Y51">
        <f t="shared" si="20"/>
        <v>3.0000000000000001E-5</v>
      </c>
      <c r="AA51">
        <v>15620</v>
      </c>
      <c r="AB51">
        <v>0</v>
      </c>
      <c r="AC51">
        <v>0</v>
      </c>
      <c r="AD51">
        <v>0</v>
      </c>
      <c r="AE51">
        <v>15620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3.0000000000000001E-5</v>
      </c>
      <c r="AU51" t="s">
        <v>3</v>
      </c>
      <c r="AV51">
        <v>0</v>
      </c>
      <c r="AW51">
        <v>2</v>
      </c>
      <c r="AX51">
        <v>64865994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ROUND(Y51*Source!I75,7)</f>
        <v>1.2E-4</v>
      </c>
      <c r="CY51">
        <f t="shared" si="21"/>
        <v>15620</v>
      </c>
      <c r="CZ51">
        <f t="shared" si="22"/>
        <v>15620</v>
      </c>
      <c r="DA51">
        <f t="shared" si="23"/>
        <v>1</v>
      </c>
      <c r="DB51">
        <f t="shared" si="24"/>
        <v>0.47</v>
      </c>
      <c r="DC51">
        <f t="shared" si="25"/>
        <v>0</v>
      </c>
      <c r="DD51" t="s">
        <v>3</v>
      </c>
      <c r="DE51" t="s">
        <v>3</v>
      </c>
      <c r="DF51">
        <f t="shared" si="12"/>
        <v>1.87</v>
      </c>
      <c r="DG51">
        <f t="shared" si="13"/>
        <v>0</v>
      </c>
      <c r="DH51">
        <f t="shared" si="14"/>
        <v>0</v>
      </c>
      <c r="DI51">
        <f t="shared" si="15"/>
        <v>0</v>
      </c>
      <c r="DJ51">
        <f t="shared" si="26"/>
        <v>1.87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ROW(Source!A75)</f>
        <v>75</v>
      </c>
      <c r="B52">
        <v>64865444</v>
      </c>
      <c r="C52">
        <v>64865925</v>
      </c>
      <c r="D52">
        <v>29122949</v>
      </c>
      <c r="E52">
        <v>1</v>
      </c>
      <c r="F52">
        <v>1</v>
      </c>
      <c r="G52">
        <v>1</v>
      </c>
      <c r="H52">
        <v>3</v>
      </c>
      <c r="I52" t="s">
        <v>354</v>
      </c>
      <c r="J52" t="s">
        <v>355</v>
      </c>
      <c r="K52" t="s">
        <v>356</v>
      </c>
      <c r="L52">
        <v>1348</v>
      </c>
      <c r="N52">
        <v>1009</v>
      </c>
      <c r="O52" t="s">
        <v>283</v>
      </c>
      <c r="P52" t="s">
        <v>283</v>
      </c>
      <c r="Q52">
        <v>1000</v>
      </c>
      <c r="W52">
        <v>0</v>
      </c>
      <c r="X52">
        <v>-1810764937</v>
      </c>
      <c r="Y52">
        <f t="shared" si="20"/>
        <v>3.0000000000000001E-5</v>
      </c>
      <c r="AA52">
        <v>21353.57</v>
      </c>
      <c r="AB52">
        <v>0</v>
      </c>
      <c r="AC52">
        <v>0</v>
      </c>
      <c r="AD52">
        <v>0</v>
      </c>
      <c r="AE52">
        <v>21353.57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3.0000000000000001E-5</v>
      </c>
      <c r="AU52" t="s">
        <v>3</v>
      </c>
      <c r="AV52">
        <v>0</v>
      </c>
      <c r="AW52">
        <v>2</v>
      </c>
      <c r="AX52">
        <v>64865995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ROUND(Y52*Source!I75,7)</f>
        <v>1.2E-4</v>
      </c>
      <c r="CY52">
        <f t="shared" si="21"/>
        <v>21353.57</v>
      </c>
      <c r="CZ52">
        <f t="shared" si="22"/>
        <v>21353.57</v>
      </c>
      <c r="DA52">
        <f t="shared" si="23"/>
        <v>1</v>
      </c>
      <c r="DB52">
        <f t="shared" si="24"/>
        <v>0.64</v>
      </c>
      <c r="DC52">
        <f t="shared" si="25"/>
        <v>0</v>
      </c>
      <c r="DD52" t="s">
        <v>3</v>
      </c>
      <c r="DE52" t="s">
        <v>3</v>
      </c>
      <c r="DF52">
        <f t="shared" si="12"/>
        <v>2.56</v>
      </c>
      <c r="DG52">
        <f t="shared" si="13"/>
        <v>0</v>
      </c>
      <c r="DH52">
        <f t="shared" si="14"/>
        <v>0</v>
      </c>
      <c r="DI52">
        <f t="shared" si="15"/>
        <v>0</v>
      </c>
      <c r="DJ52">
        <f t="shared" si="26"/>
        <v>2.56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ROW(Source!A75)</f>
        <v>75</v>
      </c>
      <c r="B53">
        <v>64865444</v>
      </c>
      <c r="C53">
        <v>64865925</v>
      </c>
      <c r="D53">
        <v>29171808</v>
      </c>
      <c r="E53">
        <v>1</v>
      </c>
      <c r="F53">
        <v>1</v>
      </c>
      <c r="G53">
        <v>1</v>
      </c>
      <c r="H53">
        <v>3</v>
      </c>
      <c r="I53" t="s">
        <v>294</v>
      </c>
      <c r="J53" t="s">
        <v>295</v>
      </c>
      <c r="K53" t="s">
        <v>296</v>
      </c>
      <c r="L53">
        <v>1374</v>
      </c>
      <c r="N53">
        <v>1013</v>
      </c>
      <c r="O53" t="s">
        <v>297</v>
      </c>
      <c r="P53" t="s">
        <v>297</v>
      </c>
      <c r="Q53">
        <v>1</v>
      </c>
      <c r="W53">
        <v>0</v>
      </c>
      <c r="X53">
        <v>-915781824</v>
      </c>
      <c r="Y53">
        <f t="shared" si="20"/>
        <v>0.09</v>
      </c>
      <c r="AA53">
        <v>1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0.09</v>
      </c>
      <c r="AU53" t="s">
        <v>3</v>
      </c>
      <c r="AV53">
        <v>0</v>
      </c>
      <c r="AW53">
        <v>2</v>
      </c>
      <c r="AX53">
        <v>64865996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ROUND(Y53*Source!I75,7)</f>
        <v>0.36</v>
      </c>
      <c r="CY53">
        <f t="shared" si="21"/>
        <v>1</v>
      </c>
      <c r="CZ53">
        <f t="shared" si="22"/>
        <v>1</v>
      </c>
      <c r="DA53">
        <f t="shared" si="23"/>
        <v>1</v>
      </c>
      <c r="DB53">
        <f t="shared" si="24"/>
        <v>0.09</v>
      </c>
      <c r="DC53">
        <f t="shared" si="25"/>
        <v>0</v>
      </c>
      <c r="DD53" t="s">
        <v>3</v>
      </c>
      <c r="DE53" t="s">
        <v>3</v>
      </c>
      <c r="DF53">
        <f t="shared" si="12"/>
        <v>0.36</v>
      </c>
      <c r="DG53">
        <f t="shared" si="13"/>
        <v>0</v>
      </c>
      <c r="DH53">
        <f t="shared" si="14"/>
        <v>0</v>
      </c>
      <c r="DI53">
        <f t="shared" si="15"/>
        <v>0</v>
      </c>
      <c r="DJ53">
        <f t="shared" si="26"/>
        <v>0.36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ROW(Source!A76)</f>
        <v>76</v>
      </c>
      <c r="B54">
        <v>64865442</v>
      </c>
      <c r="C54">
        <v>64865925</v>
      </c>
      <c r="D54">
        <v>29369896</v>
      </c>
      <c r="E54">
        <v>1</v>
      </c>
      <c r="F54">
        <v>1</v>
      </c>
      <c r="G54">
        <v>1</v>
      </c>
      <c r="H54">
        <v>1</v>
      </c>
      <c r="I54" t="s">
        <v>309</v>
      </c>
      <c r="J54" t="s">
        <v>3</v>
      </c>
      <c r="K54" t="s">
        <v>310</v>
      </c>
      <c r="L54">
        <v>1369</v>
      </c>
      <c r="N54">
        <v>1013</v>
      </c>
      <c r="O54" t="s">
        <v>261</v>
      </c>
      <c r="P54" t="s">
        <v>261</v>
      </c>
      <c r="Q54">
        <v>1</v>
      </c>
      <c r="W54">
        <v>0</v>
      </c>
      <c r="X54">
        <v>1272183754</v>
      </c>
      <c r="Y54">
        <f t="shared" ref="Y54:Y62" si="27">(AT54*ROUND(1.2,7))</f>
        <v>0.624</v>
      </c>
      <c r="AA54">
        <v>0</v>
      </c>
      <c r="AB54">
        <v>0</v>
      </c>
      <c r="AC54">
        <v>0</v>
      </c>
      <c r="AD54">
        <v>8.74</v>
      </c>
      <c r="AE54">
        <v>0</v>
      </c>
      <c r="AF54">
        <v>0</v>
      </c>
      <c r="AG54">
        <v>0</v>
      </c>
      <c r="AH54">
        <v>8.74</v>
      </c>
      <c r="AI54">
        <v>1</v>
      </c>
      <c r="AJ54">
        <v>1</v>
      </c>
      <c r="AK54">
        <v>1</v>
      </c>
      <c r="AL54">
        <v>1</v>
      </c>
      <c r="AM54">
        <v>5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0.52</v>
      </c>
      <c r="AU54" t="s">
        <v>103</v>
      </c>
      <c r="AV54">
        <v>1</v>
      </c>
      <c r="AW54">
        <v>2</v>
      </c>
      <c r="AX54">
        <v>64865978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ROUND(AT54*Source!I76*AH54*AL54,0)</f>
        <v>18</v>
      </c>
      <c r="CV54">
        <f>ROUND(Y54*Source!I76,7)</f>
        <v>2.496</v>
      </c>
      <c r="CW54">
        <v>0</v>
      </c>
      <c r="CX54">
        <f>ROUND(Y54*Source!I76,7)</f>
        <v>2.496</v>
      </c>
      <c r="CY54">
        <f>AD54</f>
        <v>8.74</v>
      </c>
      <c r="CZ54">
        <f>AH54</f>
        <v>8.74</v>
      </c>
      <c r="DA54">
        <f>AL54</f>
        <v>1</v>
      </c>
      <c r="DB54">
        <f t="shared" ref="DB54:DB62" si="28">ROUND((ROUND(AT54*CZ54,2)*ROUND(1.2,7)),2)</f>
        <v>5.45</v>
      </c>
      <c r="DC54">
        <f t="shared" ref="DC54:DC62" si="29">ROUND((ROUND(AT54*AG54,2)*ROUND(1.2,7)),2)</f>
        <v>0</v>
      </c>
      <c r="DD54" t="s">
        <v>3</v>
      </c>
      <c r="DE54" t="s">
        <v>3</v>
      </c>
      <c r="DF54">
        <f t="shared" ref="DF54:DF62" si="30">ROUND(ROUND(AE54,0)*CX54,0)</f>
        <v>0</v>
      </c>
      <c r="DG54">
        <f>ROUND(ROUND(AF54,0)*CX54,0)</f>
        <v>0</v>
      </c>
      <c r="DH54">
        <f>ROUND(ROUND(AG54,0)*CX54,0)</f>
        <v>0</v>
      </c>
      <c r="DI54">
        <f t="shared" ref="DI54:DI72" si="31">ROUND(ROUND(AH54,0)*CX54,0)</f>
        <v>22</v>
      </c>
      <c r="DJ54">
        <f>DI54</f>
        <v>22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ROW(Source!A76)</f>
        <v>76</v>
      </c>
      <c r="B55">
        <v>64865442</v>
      </c>
      <c r="C55">
        <v>64865925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90</v>
      </c>
      <c r="J55" t="s">
        <v>3</v>
      </c>
      <c r="K55" t="s">
        <v>262</v>
      </c>
      <c r="L55">
        <v>608254</v>
      </c>
      <c r="N55">
        <v>1013</v>
      </c>
      <c r="O55" t="s">
        <v>263</v>
      </c>
      <c r="P55" t="s">
        <v>263</v>
      </c>
      <c r="Q55">
        <v>1</v>
      </c>
      <c r="W55">
        <v>0</v>
      </c>
      <c r="X55">
        <v>-185737400</v>
      </c>
      <c r="Y55">
        <f t="shared" si="27"/>
        <v>7.1999999999999995E-2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0.06</v>
      </c>
      <c r="AU55" t="s">
        <v>103</v>
      </c>
      <c r="AV55">
        <v>2</v>
      </c>
      <c r="AW55">
        <v>2</v>
      </c>
      <c r="AX55">
        <v>64865979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ROUND(Y55*Source!I76,7)</f>
        <v>0.28799999999999998</v>
      </c>
      <c r="CY55">
        <f>AD55</f>
        <v>0</v>
      </c>
      <c r="CZ55">
        <f>AH55</f>
        <v>0</v>
      </c>
      <c r="DA55">
        <f>AL55</f>
        <v>1</v>
      </c>
      <c r="DB55">
        <f t="shared" si="28"/>
        <v>0</v>
      </c>
      <c r="DC55">
        <f t="shared" si="29"/>
        <v>0</v>
      </c>
      <c r="DD55" t="s">
        <v>3</v>
      </c>
      <c r="DE55" t="s">
        <v>3</v>
      </c>
      <c r="DF55">
        <f t="shared" si="30"/>
        <v>0</v>
      </c>
      <c r="DG55">
        <f>ROUND(ROUND(AF55,0)*CX55,0)</f>
        <v>0</v>
      </c>
      <c r="DH55">
        <f>ROUND(ROUND(AG55,0)*CX55,0)</f>
        <v>0</v>
      </c>
      <c r="DI55">
        <f t="shared" si="31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ROW(Source!A76)</f>
        <v>76</v>
      </c>
      <c r="B56">
        <v>64865442</v>
      </c>
      <c r="C56">
        <v>64865925</v>
      </c>
      <c r="D56">
        <v>29172657</v>
      </c>
      <c r="E56">
        <v>1</v>
      </c>
      <c r="F56">
        <v>1</v>
      </c>
      <c r="G56">
        <v>1</v>
      </c>
      <c r="H56">
        <v>2</v>
      </c>
      <c r="I56" t="s">
        <v>268</v>
      </c>
      <c r="J56" t="s">
        <v>269</v>
      </c>
      <c r="K56" t="s">
        <v>270</v>
      </c>
      <c r="L56">
        <v>1368</v>
      </c>
      <c r="N56">
        <v>1011</v>
      </c>
      <c r="O56" t="s">
        <v>267</v>
      </c>
      <c r="P56" t="s">
        <v>267</v>
      </c>
      <c r="Q56">
        <v>1</v>
      </c>
      <c r="W56">
        <v>0</v>
      </c>
      <c r="X56">
        <v>1474986261</v>
      </c>
      <c r="Y56">
        <f t="shared" si="27"/>
        <v>0.06</v>
      </c>
      <c r="AA56">
        <v>0</v>
      </c>
      <c r="AB56">
        <v>67.150000000000006</v>
      </c>
      <c r="AC56">
        <v>0</v>
      </c>
      <c r="AD56">
        <v>0</v>
      </c>
      <c r="AE56">
        <v>0</v>
      </c>
      <c r="AF56">
        <v>8.1</v>
      </c>
      <c r="AG56">
        <v>0</v>
      </c>
      <c r="AH56">
        <v>0</v>
      </c>
      <c r="AI56">
        <v>1</v>
      </c>
      <c r="AJ56">
        <v>8.2899999999999991</v>
      </c>
      <c r="AK56">
        <v>50.93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0.05</v>
      </c>
      <c r="AU56" t="s">
        <v>103</v>
      </c>
      <c r="AV56">
        <v>0</v>
      </c>
      <c r="AW56">
        <v>2</v>
      </c>
      <c r="AX56">
        <v>64865980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ROUND(Y56*Source!I76*DO56,7)</f>
        <v>0</v>
      </c>
      <c r="CX56">
        <f>ROUND(Y56*Source!I76,7)</f>
        <v>0.24</v>
      </c>
      <c r="CY56">
        <f t="shared" ref="CY56:CY62" si="32">AB56</f>
        <v>67.150000000000006</v>
      </c>
      <c r="CZ56">
        <f t="shared" ref="CZ56:CZ62" si="33">AF56</f>
        <v>8.1</v>
      </c>
      <c r="DA56">
        <f t="shared" ref="DA56:DA62" si="34">AJ56</f>
        <v>8.2899999999999991</v>
      </c>
      <c r="DB56">
        <f t="shared" si="28"/>
        <v>0.49</v>
      </c>
      <c r="DC56">
        <f t="shared" si="29"/>
        <v>0</v>
      </c>
      <c r="DD56" t="s">
        <v>3</v>
      </c>
      <c r="DE56" t="s">
        <v>3</v>
      </c>
      <c r="DF56">
        <f t="shared" si="30"/>
        <v>0</v>
      </c>
      <c r="DG56">
        <f t="shared" ref="DG56:DG62" si="35">ROUND(ROUND(AF56*AJ56,0)*CX56,0)</f>
        <v>16</v>
      </c>
      <c r="DH56">
        <f t="shared" ref="DH56:DH62" si="36">ROUND(ROUND(AG56*AK56,0)*CX56,0)</f>
        <v>0</v>
      </c>
      <c r="DI56">
        <f t="shared" si="31"/>
        <v>0</v>
      </c>
      <c r="DJ56">
        <f t="shared" ref="DJ56:DJ62" si="37">DG56</f>
        <v>16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ROW(Source!A76)</f>
        <v>76</v>
      </c>
      <c r="B57">
        <v>64865442</v>
      </c>
      <c r="C57">
        <v>64865925</v>
      </c>
      <c r="D57">
        <v>29174537</v>
      </c>
      <c r="E57">
        <v>1</v>
      </c>
      <c r="F57">
        <v>1</v>
      </c>
      <c r="G57">
        <v>1</v>
      </c>
      <c r="H57">
        <v>2</v>
      </c>
      <c r="I57" t="s">
        <v>311</v>
      </c>
      <c r="J57" t="s">
        <v>312</v>
      </c>
      <c r="K57" t="s">
        <v>313</v>
      </c>
      <c r="L57">
        <v>1368</v>
      </c>
      <c r="N57">
        <v>1011</v>
      </c>
      <c r="O57" t="s">
        <v>267</v>
      </c>
      <c r="P57" t="s">
        <v>267</v>
      </c>
      <c r="Q57">
        <v>1</v>
      </c>
      <c r="W57">
        <v>0</v>
      </c>
      <c r="X57">
        <v>-1059468030</v>
      </c>
      <c r="Y57">
        <f t="shared" si="27"/>
        <v>3.5999999999999997E-2</v>
      </c>
      <c r="AA57">
        <v>0</v>
      </c>
      <c r="AB57">
        <v>325.60000000000002</v>
      </c>
      <c r="AC57">
        <v>0</v>
      </c>
      <c r="AD57">
        <v>0</v>
      </c>
      <c r="AE57">
        <v>0</v>
      </c>
      <c r="AF57">
        <v>40</v>
      </c>
      <c r="AG57">
        <v>0</v>
      </c>
      <c r="AH57">
        <v>0</v>
      </c>
      <c r="AI57">
        <v>1</v>
      </c>
      <c r="AJ57">
        <v>8.14</v>
      </c>
      <c r="AK57">
        <v>50.93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0.03</v>
      </c>
      <c r="AU57" t="s">
        <v>103</v>
      </c>
      <c r="AV57">
        <v>0</v>
      </c>
      <c r="AW57">
        <v>2</v>
      </c>
      <c r="AX57">
        <v>64865981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ROUND(Y57*Source!I76*DO57,7)</f>
        <v>0</v>
      </c>
      <c r="CX57">
        <f>ROUND(Y57*Source!I76,7)</f>
        <v>0.14399999999999999</v>
      </c>
      <c r="CY57">
        <f t="shared" si="32"/>
        <v>325.60000000000002</v>
      </c>
      <c r="CZ57">
        <f t="shared" si="33"/>
        <v>40</v>
      </c>
      <c r="DA57">
        <f t="shared" si="34"/>
        <v>8.14</v>
      </c>
      <c r="DB57">
        <f t="shared" si="28"/>
        <v>1.44</v>
      </c>
      <c r="DC57">
        <f t="shared" si="29"/>
        <v>0</v>
      </c>
      <c r="DD57" t="s">
        <v>3</v>
      </c>
      <c r="DE57" t="s">
        <v>3</v>
      </c>
      <c r="DF57">
        <f t="shared" si="30"/>
        <v>0</v>
      </c>
      <c r="DG57">
        <f t="shared" si="35"/>
        <v>47</v>
      </c>
      <c r="DH57">
        <f t="shared" si="36"/>
        <v>0</v>
      </c>
      <c r="DI57">
        <f t="shared" si="31"/>
        <v>0</v>
      </c>
      <c r="DJ57">
        <f t="shared" si="37"/>
        <v>47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ROW(Source!A76)</f>
        <v>76</v>
      </c>
      <c r="B58">
        <v>64865442</v>
      </c>
      <c r="C58">
        <v>64865925</v>
      </c>
      <c r="D58">
        <v>29174542</v>
      </c>
      <c r="E58">
        <v>1</v>
      </c>
      <c r="F58">
        <v>1</v>
      </c>
      <c r="G58">
        <v>1</v>
      </c>
      <c r="H58">
        <v>2</v>
      </c>
      <c r="I58" t="s">
        <v>314</v>
      </c>
      <c r="J58" t="s">
        <v>315</v>
      </c>
      <c r="K58" t="s">
        <v>316</v>
      </c>
      <c r="L58">
        <v>1368</v>
      </c>
      <c r="N58">
        <v>1011</v>
      </c>
      <c r="O58" t="s">
        <v>267</v>
      </c>
      <c r="P58" t="s">
        <v>267</v>
      </c>
      <c r="Q58">
        <v>1</v>
      </c>
      <c r="W58">
        <v>0</v>
      </c>
      <c r="X58">
        <v>-1392695357</v>
      </c>
      <c r="Y58">
        <f t="shared" si="27"/>
        <v>3.5999999999999997E-2</v>
      </c>
      <c r="AA58">
        <v>0</v>
      </c>
      <c r="AB58">
        <v>296.64999999999998</v>
      </c>
      <c r="AC58">
        <v>0</v>
      </c>
      <c r="AD58">
        <v>0</v>
      </c>
      <c r="AE58">
        <v>0</v>
      </c>
      <c r="AF58">
        <v>13.96</v>
      </c>
      <c r="AG58">
        <v>0</v>
      </c>
      <c r="AH58">
        <v>0</v>
      </c>
      <c r="AI58">
        <v>1</v>
      </c>
      <c r="AJ58">
        <v>21.25</v>
      </c>
      <c r="AK58">
        <v>50.93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0.03</v>
      </c>
      <c r="AU58" t="s">
        <v>103</v>
      </c>
      <c r="AV58">
        <v>0</v>
      </c>
      <c r="AW58">
        <v>2</v>
      </c>
      <c r="AX58">
        <v>64865982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ROUND(Y58*Source!I76*DO58,7)</f>
        <v>0</v>
      </c>
      <c r="CX58">
        <f>ROUND(Y58*Source!I76,7)</f>
        <v>0.14399999999999999</v>
      </c>
      <c r="CY58">
        <f t="shared" si="32"/>
        <v>296.64999999999998</v>
      </c>
      <c r="CZ58">
        <f t="shared" si="33"/>
        <v>13.96</v>
      </c>
      <c r="DA58">
        <f t="shared" si="34"/>
        <v>21.25</v>
      </c>
      <c r="DB58">
        <f t="shared" si="28"/>
        <v>0.5</v>
      </c>
      <c r="DC58">
        <f t="shared" si="29"/>
        <v>0</v>
      </c>
      <c r="DD58" t="s">
        <v>3</v>
      </c>
      <c r="DE58" t="s">
        <v>3</v>
      </c>
      <c r="DF58">
        <f t="shared" si="30"/>
        <v>0</v>
      </c>
      <c r="DG58">
        <f t="shared" si="35"/>
        <v>43</v>
      </c>
      <c r="DH58">
        <f t="shared" si="36"/>
        <v>0</v>
      </c>
      <c r="DI58">
        <f t="shared" si="31"/>
        <v>0</v>
      </c>
      <c r="DJ58">
        <f t="shared" si="37"/>
        <v>43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ROW(Source!A76)</f>
        <v>76</v>
      </c>
      <c r="B59">
        <v>64865442</v>
      </c>
      <c r="C59">
        <v>64865925</v>
      </c>
      <c r="D59">
        <v>29174580</v>
      </c>
      <c r="E59">
        <v>1</v>
      </c>
      <c r="F59">
        <v>1</v>
      </c>
      <c r="G59">
        <v>1</v>
      </c>
      <c r="H59">
        <v>2</v>
      </c>
      <c r="I59" t="s">
        <v>317</v>
      </c>
      <c r="J59" t="s">
        <v>318</v>
      </c>
      <c r="K59" t="s">
        <v>319</v>
      </c>
      <c r="L59">
        <v>1368</v>
      </c>
      <c r="N59">
        <v>1011</v>
      </c>
      <c r="O59" t="s">
        <v>267</v>
      </c>
      <c r="P59" t="s">
        <v>267</v>
      </c>
      <c r="Q59">
        <v>1</v>
      </c>
      <c r="W59">
        <v>0</v>
      </c>
      <c r="X59">
        <v>-991672839</v>
      </c>
      <c r="Y59">
        <f t="shared" si="27"/>
        <v>0.6</v>
      </c>
      <c r="AA59">
        <v>0</v>
      </c>
      <c r="AB59">
        <v>34.67</v>
      </c>
      <c r="AC59">
        <v>0</v>
      </c>
      <c r="AD59">
        <v>0</v>
      </c>
      <c r="AE59">
        <v>0</v>
      </c>
      <c r="AF59">
        <v>2.08</v>
      </c>
      <c r="AG59">
        <v>0</v>
      </c>
      <c r="AH59">
        <v>0</v>
      </c>
      <c r="AI59">
        <v>1</v>
      </c>
      <c r="AJ59">
        <v>16.670000000000002</v>
      </c>
      <c r="AK59">
        <v>50.93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0.5</v>
      </c>
      <c r="AU59" t="s">
        <v>103</v>
      </c>
      <c r="AV59">
        <v>0</v>
      </c>
      <c r="AW59">
        <v>2</v>
      </c>
      <c r="AX59">
        <v>64865983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ROUND(Y59*Source!I76*DO59,7)</f>
        <v>0</v>
      </c>
      <c r="CX59">
        <f>ROUND(Y59*Source!I76,7)</f>
        <v>2.4</v>
      </c>
      <c r="CY59">
        <f t="shared" si="32"/>
        <v>34.67</v>
      </c>
      <c r="CZ59">
        <f t="shared" si="33"/>
        <v>2.08</v>
      </c>
      <c r="DA59">
        <f t="shared" si="34"/>
        <v>16.670000000000002</v>
      </c>
      <c r="DB59">
        <f t="shared" si="28"/>
        <v>1.25</v>
      </c>
      <c r="DC59">
        <f t="shared" si="29"/>
        <v>0</v>
      </c>
      <c r="DD59" t="s">
        <v>3</v>
      </c>
      <c r="DE59" t="s">
        <v>3</v>
      </c>
      <c r="DF59">
        <f t="shared" si="30"/>
        <v>0</v>
      </c>
      <c r="DG59">
        <f t="shared" si="35"/>
        <v>84</v>
      </c>
      <c r="DH59">
        <f t="shared" si="36"/>
        <v>0</v>
      </c>
      <c r="DI59">
        <f t="shared" si="31"/>
        <v>0</v>
      </c>
      <c r="DJ59">
        <f t="shared" si="37"/>
        <v>84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ROW(Source!A76)</f>
        <v>76</v>
      </c>
      <c r="B60">
        <v>64865442</v>
      </c>
      <c r="C60">
        <v>64865925</v>
      </c>
      <c r="D60">
        <v>29174653</v>
      </c>
      <c r="E60">
        <v>1</v>
      </c>
      <c r="F60">
        <v>1</v>
      </c>
      <c r="G60">
        <v>1</v>
      </c>
      <c r="H60">
        <v>2</v>
      </c>
      <c r="I60" t="s">
        <v>320</v>
      </c>
      <c r="J60" t="s">
        <v>321</v>
      </c>
      <c r="K60" t="s">
        <v>322</v>
      </c>
      <c r="L60">
        <v>1368</v>
      </c>
      <c r="N60">
        <v>1011</v>
      </c>
      <c r="O60" t="s">
        <v>267</v>
      </c>
      <c r="P60" t="s">
        <v>267</v>
      </c>
      <c r="Q60">
        <v>1</v>
      </c>
      <c r="W60">
        <v>0</v>
      </c>
      <c r="X60">
        <v>2094841884</v>
      </c>
      <c r="Y60">
        <f t="shared" si="27"/>
        <v>4.8000000000000001E-2</v>
      </c>
      <c r="AA60">
        <v>0</v>
      </c>
      <c r="AB60">
        <v>34.299999999999997</v>
      </c>
      <c r="AC60">
        <v>0</v>
      </c>
      <c r="AD60">
        <v>0</v>
      </c>
      <c r="AE60">
        <v>0</v>
      </c>
      <c r="AF60">
        <v>6.82</v>
      </c>
      <c r="AG60">
        <v>0</v>
      </c>
      <c r="AH60">
        <v>0</v>
      </c>
      <c r="AI60">
        <v>1</v>
      </c>
      <c r="AJ60">
        <v>5.03</v>
      </c>
      <c r="AK60">
        <v>50.93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0.04</v>
      </c>
      <c r="AU60" t="s">
        <v>103</v>
      </c>
      <c r="AV60">
        <v>0</v>
      </c>
      <c r="AW60">
        <v>2</v>
      </c>
      <c r="AX60">
        <v>64865984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f>ROUND(Y60*Source!I76*DO60,7)</f>
        <v>0</v>
      </c>
      <c r="CX60">
        <f>ROUND(Y60*Source!I76,7)</f>
        <v>0.192</v>
      </c>
      <c r="CY60">
        <f t="shared" si="32"/>
        <v>34.299999999999997</v>
      </c>
      <c r="CZ60">
        <f t="shared" si="33"/>
        <v>6.82</v>
      </c>
      <c r="DA60">
        <f t="shared" si="34"/>
        <v>5.03</v>
      </c>
      <c r="DB60">
        <f t="shared" si="28"/>
        <v>0.32</v>
      </c>
      <c r="DC60">
        <f t="shared" si="29"/>
        <v>0</v>
      </c>
      <c r="DD60" t="s">
        <v>3</v>
      </c>
      <c r="DE60" t="s">
        <v>3</v>
      </c>
      <c r="DF60">
        <f t="shared" si="30"/>
        <v>0</v>
      </c>
      <c r="DG60">
        <f t="shared" si="35"/>
        <v>7</v>
      </c>
      <c r="DH60">
        <f t="shared" si="36"/>
        <v>0</v>
      </c>
      <c r="DI60">
        <f t="shared" si="31"/>
        <v>0</v>
      </c>
      <c r="DJ60">
        <f t="shared" si="37"/>
        <v>7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ROW(Source!A76)</f>
        <v>76</v>
      </c>
      <c r="B61">
        <v>64865442</v>
      </c>
      <c r="C61">
        <v>64865925</v>
      </c>
      <c r="D61">
        <v>29174690</v>
      </c>
      <c r="E61">
        <v>1</v>
      </c>
      <c r="F61">
        <v>1</v>
      </c>
      <c r="G61">
        <v>1</v>
      </c>
      <c r="H61">
        <v>2</v>
      </c>
      <c r="I61" t="s">
        <v>323</v>
      </c>
      <c r="J61" t="s">
        <v>324</v>
      </c>
      <c r="K61" t="s">
        <v>325</v>
      </c>
      <c r="L61">
        <v>1368</v>
      </c>
      <c r="N61">
        <v>1011</v>
      </c>
      <c r="O61" t="s">
        <v>267</v>
      </c>
      <c r="P61" t="s">
        <v>267</v>
      </c>
      <c r="Q61">
        <v>1</v>
      </c>
      <c r="W61">
        <v>0</v>
      </c>
      <c r="X61">
        <v>-442414364</v>
      </c>
      <c r="Y61">
        <f t="shared" si="27"/>
        <v>3.5999999999999997E-2</v>
      </c>
      <c r="AA61">
        <v>0</v>
      </c>
      <c r="AB61">
        <v>525.03</v>
      </c>
      <c r="AC61">
        <v>512.36</v>
      </c>
      <c r="AD61">
        <v>0</v>
      </c>
      <c r="AE61">
        <v>0</v>
      </c>
      <c r="AF61">
        <v>16.920000000000002</v>
      </c>
      <c r="AG61">
        <v>10.06</v>
      </c>
      <c r="AH61">
        <v>0</v>
      </c>
      <c r="AI61">
        <v>1</v>
      </c>
      <c r="AJ61">
        <v>31.03</v>
      </c>
      <c r="AK61">
        <v>50.93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0.03</v>
      </c>
      <c r="AU61" t="s">
        <v>103</v>
      </c>
      <c r="AV61">
        <v>0</v>
      </c>
      <c r="AW61">
        <v>2</v>
      </c>
      <c r="AX61">
        <v>64865985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f>ROUND(Y61*Source!I76*DO61,7)</f>
        <v>0</v>
      </c>
      <c r="CX61">
        <f>ROUND(Y61*Source!I76,7)</f>
        <v>0.14399999999999999</v>
      </c>
      <c r="CY61">
        <f t="shared" si="32"/>
        <v>525.03</v>
      </c>
      <c r="CZ61">
        <f t="shared" si="33"/>
        <v>16.920000000000002</v>
      </c>
      <c r="DA61">
        <f t="shared" si="34"/>
        <v>31.03</v>
      </c>
      <c r="DB61">
        <f t="shared" si="28"/>
        <v>0.61</v>
      </c>
      <c r="DC61">
        <f t="shared" si="29"/>
        <v>0.36</v>
      </c>
      <c r="DD61" t="s">
        <v>3</v>
      </c>
      <c r="DE61" t="s">
        <v>3</v>
      </c>
      <c r="DF61">
        <f t="shared" si="30"/>
        <v>0</v>
      </c>
      <c r="DG61">
        <f t="shared" si="35"/>
        <v>76</v>
      </c>
      <c r="DH61">
        <f t="shared" si="36"/>
        <v>74</v>
      </c>
      <c r="DI61">
        <f t="shared" si="31"/>
        <v>0</v>
      </c>
      <c r="DJ61">
        <f t="shared" si="37"/>
        <v>76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ROW(Source!A76)</f>
        <v>76</v>
      </c>
      <c r="B62">
        <v>64865442</v>
      </c>
      <c r="C62">
        <v>64865925</v>
      </c>
      <c r="D62">
        <v>29174691</v>
      </c>
      <c r="E62">
        <v>1</v>
      </c>
      <c r="F62">
        <v>1</v>
      </c>
      <c r="G62">
        <v>1</v>
      </c>
      <c r="H62">
        <v>2</v>
      </c>
      <c r="I62" t="s">
        <v>326</v>
      </c>
      <c r="J62" t="s">
        <v>327</v>
      </c>
      <c r="K62" t="s">
        <v>328</v>
      </c>
      <c r="L62">
        <v>1368</v>
      </c>
      <c r="N62">
        <v>1011</v>
      </c>
      <c r="O62" t="s">
        <v>267</v>
      </c>
      <c r="P62" t="s">
        <v>267</v>
      </c>
      <c r="Q62">
        <v>1</v>
      </c>
      <c r="W62">
        <v>0</v>
      </c>
      <c r="X62">
        <v>2133644846</v>
      </c>
      <c r="Y62">
        <f t="shared" si="27"/>
        <v>3.5999999999999997E-2</v>
      </c>
      <c r="AA62">
        <v>0</v>
      </c>
      <c r="AB62">
        <v>653.51</v>
      </c>
      <c r="AC62">
        <v>512.36</v>
      </c>
      <c r="AD62">
        <v>0</v>
      </c>
      <c r="AE62">
        <v>0</v>
      </c>
      <c r="AF62">
        <v>56.24</v>
      </c>
      <c r="AG62">
        <v>10.06</v>
      </c>
      <c r="AH62">
        <v>0</v>
      </c>
      <c r="AI62">
        <v>1</v>
      </c>
      <c r="AJ62">
        <v>11.62</v>
      </c>
      <c r="AK62">
        <v>50.93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0.03</v>
      </c>
      <c r="AU62" t="s">
        <v>103</v>
      </c>
      <c r="AV62">
        <v>0</v>
      </c>
      <c r="AW62">
        <v>2</v>
      </c>
      <c r="AX62">
        <v>64865986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ROUND(Y62*Source!I76*DO62,7)</f>
        <v>0</v>
      </c>
      <c r="CX62">
        <f>ROUND(Y62*Source!I76,7)</f>
        <v>0.14399999999999999</v>
      </c>
      <c r="CY62">
        <f t="shared" si="32"/>
        <v>653.51</v>
      </c>
      <c r="CZ62">
        <f t="shared" si="33"/>
        <v>56.24</v>
      </c>
      <c r="DA62">
        <f t="shared" si="34"/>
        <v>11.62</v>
      </c>
      <c r="DB62">
        <f t="shared" si="28"/>
        <v>2.0299999999999998</v>
      </c>
      <c r="DC62">
        <f t="shared" si="29"/>
        <v>0.36</v>
      </c>
      <c r="DD62" t="s">
        <v>3</v>
      </c>
      <c r="DE62" t="s">
        <v>3</v>
      </c>
      <c r="DF62">
        <f t="shared" si="30"/>
        <v>0</v>
      </c>
      <c r="DG62">
        <f t="shared" si="35"/>
        <v>94</v>
      </c>
      <c r="DH62">
        <f t="shared" si="36"/>
        <v>74</v>
      </c>
      <c r="DI62">
        <f t="shared" si="31"/>
        <v>0</v>
      </c>
      <c r="DJ62">
        <f t="shared" si="37"/>
        <v>94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ROW(Source!A76)</f>
        <v>76</v>
      </c>
      <c r="B63">
        <v>64865442</v>
      </c>
      <c r="C63">
        <v>64865925</v>
      </c>
      <c r="D63">
        <v>29107700</v>
      </c>
      <c r="E63">
        <v>1</v>
      </c>
      <c r="F63">
        <v>1</v>
      </c>
      <c r="G63">
        <v>1</v>
      </c>
      <c r="H63">
        <v>3</v>
      </c>
      <c r="I63" t="s">
        <v>329</v>
      </c>
      <c r="J63" t="s">
        <v>330</v>
      </c>
      <c r="K63" t="s">
        <v>331</v>
      </c>
      <c r="L63">
        <v>1348</v>
      </c>
      <c r="N63">
        <v>1009</v>
      </c>
      <c r="O63" t="s">
        <v>283</v>
      </c>
      <c r="P63" t="s">
        <v>283</v>
      </c>
      <c r="Q63">
        <v>1000</v>
      </c>
      <c r="W63">
        <v>0</v>
      </c>
      <c r="X63">
        <v>1694202031</v>
      </c>
      <c r="Y63">
        <f t="shared" ref="Y63:Y72" si="38">AT63</f>
        <v>1.0000000000000001E-5</v>
      </c>
      <c r="AA63">
        <v>103338.66</v>
      </c>
      <c r="AB63">
        <v>0</v>
      </c>
      <c r="AC63">
        <v>0</v>
      </c>
      <c r="AD63">
        <v>0</v>
      </c>
      <c r="AE63">
        <v>6667.01</v>
      </c>
      <c r="AF63">
        <v>0</v>
      </c>
      <c r="AG63">
        <v>0</v>
      </c>
      <c r="AH63">
        <v>0</v>
      </c>
      <c r="AI63">
        <v>15.5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1.0000000000000001E-5</v>
      </c>
      <c r="AU63" t="s">
        <v>3</v>
      </c>
      <c r="AV63">
        <v>0</v>
      </c>
      <c r="AW63">
        <v>2</v>
      </c>
      <c r="AX63">
        <v>64865987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ROUND(Y63*Source!I76,7)</f>
        <v>4.0000000000000003E-5</v>
      </c>
      <c r="CY63">
        <f t="shared" ref="CY63:CY72" si="39">AA63</f>
        <v>103338.66</v>
      </c>
      <c r="CZ63">
        <f t="shared" ref="CZ63:CZ72" si="40">AE63</f>
        <v>6667.01</v>
      </c>
      <c r="DA63">
        <f t="shared" ref="DA63:DA72" si="41">AI63</f>
        <v>15.5</v>
      </c>
      <c r="DB63">
        <f t="shared" ref="DB63:DB72" si="42">ROUND(ROUND(AT63*CZ63,2),2)</f>
        <v>7.0000000000000007E-2</v>
      </c>
      <c r="DC63">
        <f t="shared" ref="DC63:DC72" si="43">ROUND(ROUND(AT63*AG63,2),2)</f>
        <v>0</v>
      </c>
      <c r="DD63" t="s">
        <v>3</v>
      </c>
      <c r="DE63" t="s">
        <v>3</v>
      </c>
      <c r="DF63">
        <f t="shared" ref="DF63:DF72" si="44">ROUND(ROUND(AE63*AI63,0)*CX63,0)</f>
        <v>4</v>
      </c>
      <c r="DG63">
        <f t="shared" ref="DG63:DG72" si="45">ROUND(ROUND(AF63,0)*CX63,0)</f>
        <v>0</v>
      </c>
      <c r="DH63">
        <f t="shared" ref="DH63:DH72" si="46">ROUND(ROUND(AG63,0)*CX63,0)</f>
        <v>0</v>
      </c>
      <c r="DI63">
        <f t="shared" si="31"/>
        <v>0</v>
      </c>
      <c r="DJ63">
        <f t="shared" ref="DJ63:DJ72" si="47">DF63</f>
        <v>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ROW(Source!A76)</f>
        <v>76</v>
      </c>
      <c r="B64">
        <v>64865442</v>
      </c>
      <c r="C64">
        <v>64865925</v>
      </c>
      <c r="D64">
        <v>29113979</v>
      </c>
      <c r="E64">
        <v>1</v>
      </c>
      <c r="F64">
        <v>1</v>
      </c>
      <c r="G64">
        <v>1</v>
      </c>
      <c r="H64">
        <v>3</v>
      </c>
      <c r="I64" t="s">
        <v>332</v>
      </c>
      <c r="J64" t="s">
        <v>333</v>
      </c>
      <c r="K64" t="s">
        <v>334</v>
      </c>
      <c r="L64">
        <v>1348</v>
      </c>
      <c r="N64">
        <v>1009</v>
      </c>
      <c r="O64" t="s">
        <v>283</v>
      </c>
      <c r="P64" t="s">
        <v>283</v>
      </c>
      <c r="Q64">
        <v>1000</v>
      </c>
      <c r="W64">
        <v>0</v>
      </c>
      <c r="X64">
        <v>-1319080431</v>
      </c>
      <c r="Y64">
        <f t="shared" si="38"/>
        <v>4.0000000000000003E-5</v>
      </c>
      <c r="AA64">
        <v>206017.29</v>
      </c>
      <c r="AB64">
        <v>0</v>
      </c>
      <c r="AC64">
        <v>0</v>
      </c>
      <c r="AD64">
        <v>0</v>
      </c>
      <c r="AE64">
        <v>9749.99</v>
      </c>
      <c r="AF64">
        <v>0</v>
      </c>
      <c r="AG64">
        <v>0</v>
      </c>
      <c r="AH64">
        <v>0</v>
      </c>
      <c r="AI64">
        <v>21.13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4.0000000000000003E-5</v>
      </c>
      <c r="AU64" t="s">
        <v>3</v>
      </c>
      <c r="AV64">
        <v>0</v>
      </c>
      <c r="AW64">
        <v>2</v>
      </c>
      <c r="AX64">
        <v>64865988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ROUND(Y64*Source!I76,7)</f>
        <v>1.6000000000000001E-4</v>
      </c>
      <c r="CY64">
        <f t="shared" si="39"/>
        <v>206017.29</v>
      </c>
      <c r="CZ64">
        <f t="shared" si="40"/>
        <v>9749.99</v>
      </c>
      <c r="DA64">
        <f t="shared" si="41"/>
        <v>21.13</v>
      </c>
      <c r="DB64">
        <f t="shared" si="42"/>
        <v>0.39</v>
      </c>
      <c r="DC64">
        <f t="shared" si="43"/>
        <v>0</v>
      </c>
      <c r="DD64" t="s">
        <v>3</v>
      </c>
      <c r="DE64" t="s">
        <v>3</v>
      </c>
      <c r="DF64">
        <f t="shared" si="44"/>
        <v>33</v>
      </c>
      <c r="DG64">
        <f t="shared" si="45"/>
        <v>0</v>
      </c>
      <c r="DH64">
        <f t="shared" si="46"/>
        <v>0</v>
      </c>
      <c r="DI64">
        <f t="shared" si="31"/>
        <v>0</v>
      </c>
      <c r="DJ64">
        <f t="shared" si="47"/>
        <v>33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ROW(Source!A76)</f>
        <v>76</v>
      </c>
      <c r="B65">
        <v>64865442</v>
      </c>
      <c r="C65">
        <v>64865925</v>
      </c>
      <c r="D65">
        <v>29114248</v>
      </c>
      <c r="E65">
        <v>1</v>
      </c>
      <c r="F65">
        <v>1</v>
      </c>
      <c r="G65">
        <v>1</v>
      </c>
      <c r="H65">
        <v>3</v>
      </c>
      <c r="I65" t="s">
        <v>335</v>
      </c>
      <c r="J65" t="s">
        <v>336</v>
      </c>
      <c r="K65" t="s">
        <v>337</v>
      </c>
      <c r="L65">
        <v>1346</v>
      </c>
      <c r="N65">
        <v>1009</v>
      </c>
      <c r="O65" t="s">
        <v>287</v>
      </c>
      <c r="P65" t="s">
        <v>287</v>
      </c>
      <c r="Q65">
        <v>1</v>
      </c>
      <c r="W65">
        <v>0</v>
      </c>
      <c r="X65">
        <v>432912396</v>
      </c>
      <c r="Y65">
        <f t="shared" si="38"/>
        <v>0.01</v>
      </c>
      <c r="AA65">
        <v>172.51</v>
      </c>
      <c r="AB65">
        <v>0</v>
      </c>
      <c r="AC65">
        <v>0</v>
      </c>
      <c r="AD65">
        <v>0</v>
      </c>
      <c r="AE65">
        <v>22.55</v>
      </c>
      <c r="AF65">
        <v>0</v>
      </c>
      <c r="AG65">
        <v>0</v>
      </c>
      <c r="AH65">
        <v>0</v>
      </c>
      <c r="AI65">
        <v>7.65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0.01</v>
      </c>
      <c r="AU65" t="s">
        <v>3</v>
      </c>
      <c r="AV65">
        <v>0</v>
      </c>
      <c r="AW65">
        <v>2</v>
      </c>
      <c r="AX65">
        <v>64865989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ROUND(Y65*Source!I76,7)</f>
        <v>0.04</v>
      </c>
      <c r="CY65">
        <f t="shared" si="39"/>
        <v>172.51</v>
      </c>
      <c r="CZ65">
        <f t="shared" si="40"/>
        <v>22.55</v>
      </c>
      <c r="DA65">
        <f t="shared" si="41"/>
        <v>7.65</v>
      </c>
      <c r="DB65">
        <f t="shared" si="42"/>
        <v>0.23</v>
      </c>
      <c r="DC65">
        <f t="shared" si="43"/>
        <v>0</v>
      </c>
      <c r="DD65" t="s">
        <v>3</v>
      </c>
      <c r="DE65" t="s">
        <v>3</v>
      </c>
      <c r="DF65">
        <f t="shared" si="44"/>
        <v>7</v>
      </c>
      <c r="DG65">
        <f t="shared" si="45"/>
        <v>0</v>
      </c>
      <c r="DH65">
        <f t="shared" si="46"/>
        <v>0</v>
      </c>
      <c r="DI65">
        <f t="shared" si="31"/>
        <v>0</v>
      </c>
      <c r="DJ65">
        <f t="shared" si="47"/>
        <v>7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ROW(Source!A76)</f>
        <v>76</v>
      </c>
      <c r="B66">
        <v>64865442</v>
      </c>
      <c r="C66">
        <v>64865925</v>
      </c>
      <c r="D66">
        <v>29114481</v>
      </c>
      <c r="E66">
        <v>1</v>
      </c>
      <c r="F66">
        <v>1</v>
      </c>
      <c r="G66">
        <v>1</v>
      </c>
      <c r="H66">
        <v>3</v>
      </c>
      <c r="I66" t="s">
        <v>338</v>
      </c>
      <c r="J66" t="s">
        <v>339</v>
      </c>
      <c r="K66" t="s">
        <v>340</v>
      </c>
      <c r="L66">
        <v>1355</v>
      </c>
      <c r="N66">
        <v>1010</v>
      </c>
      <c r="O66" t="s">
        <v>341</v>
      </c>
      <c r="P66" t="s">
        <v>341</v>
      </c>
      <c r="Q66">
        <v>100</v>
      </c>
      <c r="W66">
        <v>0</v>
      </c>
      <c r="X66">
        <v>420056013</v>
      </c>
      <c r="Y66">
        <f t="shared" si="38"/>
        <v>0.02</v>
      </c>
      <c r="AA66">
        <v>79.8</v>
      </c>
      <c r="AB66">
        <v>0</v>
      </c>
      <c r="AC66">
        <v>0</v>
      </c>
      <c r="AD66">
        <v>0</v>
      </c>
      <c r="AE66">
        <v>26.6</v>
      </c>
      <c r="AF66">
        <v>0</v>
      </c>
      <c r="AG66">
        <v>0</v>
      </c>
      <c r="AH66">
        <v>0</v>
      </c>
      <c r="AI66">
        <v>3</v>
      </c>
      <c r="AJ66">
        <v>1</v>
      </c>
      <c r="AK66">
        <v>1</v>
      </c>
      <c r="AL66">
        <v>1</v>
      </c>
      <c r="AM66">
        <v>2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0.02</v>
      </c>
      <c r="AU66" t="s">
        <v>3</v>
      </c>
      <c r="AV66">
        <v>0</v>
      </c>
      <c r="AW66">
        <v>2</v>
      </c>
      <c r="AX66">
        <v>64865990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ROUND(Y66*Source!I76,7)</f>
        <v>0.08</v>
      </c>
      <c r="CY66">
        <f t="shared" si="39"/>
        <v>79.8</v>
      </c>
      <c r="CZ66">
        <f t="shared" si="40"/>
        <v>26.6</v>
      </c>
      <c r="DA66">
        <f t="shared" si="41"/>
        <v>3</v>
      </c>
      <c r="DB66">
        <f t="shared" si="42"/>
        <v>0.53</v>
      </c>
      <c r="DC66">
        <f t="shared" si="43"/>
        <v>0</v>
      </c>
      <c r="DD66" t="s">
        <v>3</v>
      </c>
      <c r="DE66" t="s">
        <v>3</v>
      </c>
      <c r="DF66">
        <f t="shared" si="44"/>
        <v>6</v>
      </c>
      <c r="DG66">
        <f t="shared" si="45"/>
        <v>0</v>
      </c>
      <c r="DH66">
        <f t="shared" si="46"/>
        <v>0</v>
      </c>
      <c r="DI66">
        <f t="shared" si="31"/>
        <v>0</v>
      </c>
      <c r="DJ66">
        <f t="shared" si="47"/>
        <v>6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ROW(Source!A76)</f>
        <v>76</v>
      </c>
      <c r="B67">
        <v>64865442</v>
      </c>
      <c r="C67">
        <v>64865925</v>
      </c>
      <c r="D67">
        <v>29113103</v>
      </c>
      <c r="E67">
        <v>1</v>
      </c>
      <c r="F67">
        <v>1</v>
      </c>
      <c r="G67">
        <v>1</v>
      </c>
      <c r="H67">
        <v>3</v>
      </c>
      <c r="I67" t="s">
        <v>342</v>
      </c>
      <c r="J67" t="s">
        <v>343</v>
      </c>
      <c r="K67" t="s">
        <v>344</v>
      </c>
      <c r="L67">
        <v>1348</v>
      </c>
      <c r="N67">
        <v>1009</v>
      </c>
      <c r="O67" t="s">
        <v>283</v>
      </c>
      <c r="P67" t="s">
        <v>283</v>
      </c>
      <c r="Q67">
        <v>1000</v>
      </c>
      <c r="W67">
        <v>0</v>
      </c>
      <c r="X67">
        <v>271900905</v>
      </c>
      <c r="Y67">
        <f t="shared" si="38"/>
        <v>1E-3</v>
      </c>
      <c r="AA67">
        <v>52684.81</v>
      </c>
      <c r="AB67">
        <v>0</v>
      </c>
      <c r="AC67">
        <v>0</v>
      </c>
      <c r="AD67">
        <v>0</v>
      </c>
      <c r="AE67">
        <v>4951.58</v>
      </c>
      <c r="AF67">
        <v>0</v>
      </c>
      <c r="AG67">
        <v>0</v>
      </c>
      <c r="AH67">
        <v>0</v>
      </c>
      <c r="AI67">
        <v>10.64</v>
      </c>
      <c r="AJ67">
        <v>1</v>
      </c>
      <c r="AK67">
        <v>1</v>
      </c>
      <c r="AL67">
        <v>1</v>
      </c>
      <c r="AM67">
        <v>2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1E-3</v>
      </c>
      <c r="AU67" t="s">
        <v>3</v>
      </c>
      <c r="AV67">
        <v>0</v>
      </c>
      <c r="AW67">
        <v>2</v>
      </c>
      <c r="AX67">
        <v>64865991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ROUND(Y67*Source!I76,7)</f>
        <v>4.0000000000000001E-3</v>
      </c>
      <c r="CY67">
        <f t="shared" si="39"/>
        <v>52684.81</v>
      </c>
      <c r="CZ67">
        <f t="shared" si="40"/>
        <v>4951.58</v>
      </c>
      <c r="DA67">
        <f t="shared" si="41"/>
        <v>10.64</v>
      </c>
      <c r="DB67">
        <f t="shared" si="42"/>
        <v>4.95</v>
      </c>
      <c r="DC67">
        <f t="shared" si="43"/>
        <v>0</v>
      </c>
      <c r="DD67" t="s">
        <v>3</v>
      </c>
      <c r="DE67" t="s">
        <v>3</v>
      </c>
      <c r="DF67">
        <f t="shared" si="44"/>
        <v>211</v>
      </c>
      <c r="DG67">
        <f t="shared" si="45"/>
        <v>0</v>
      </c>
      <c r="DH67">
        <f t="shared" si="46"/>
        <v>0</v>
      </c>
      <c r="DI67">
        <f t="shared" si="31"/>
        <v>0</v>
      </c>
      <c r="DJ67">
        <f t="shared" si="47"/>
        <v>211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ROW(Source!A76)</f>
        <v>76</v>
      </c>
      <c r="B68">
        <v>64865442</v>
      </c>
      <c r="C68">
        <v>64865925</v>
      </c>
      <c r="D68">
        <v>29113349</v>
      </c>
      <c r="E68">
        <v>1</v>
      </c>
      <c r="F68">
        <v>1</v>
      </c>
      <c r="G68">
        <v>1</v>
      </c>
      <c r="H68">
        <v>3</v>
      </c>
      <c r="I68" t="s">
        <v>345</v>
      </c>
      <c r="J68" t="s">
        <v>346</v>
      </c>
      <c r="K68" t="s">
        <v>347</v>
      </c>
      <c r="L68">
        <v>1301</v>
      </c>
      <c r="N68">
        <v>1003</v>
      </c>
      <c r="O68" t="s">
        <v>166</v>
      </c>
      <c r="P68" t="s">
        <v>166</v>
      </c>
      <c r="Q68">
        <v>1</v>
      </c>
      <c r="W68">
        <v>0</v>
      </c>
      <c r="X68">
        <v>-126980001</v>
      </c>
      <c r="Y68">
        <f t="shared" si="38"/>
        <v>0.95</v>
      </c>
      <c r="AA68">
        <v>166.17</v>
      </c>
      <c r="AB68">
        <v>0</v>
      </c>
      <c r="AC68">
        <v>0</v>
      </c>
      <c r="AD68">
        <v>0</v>
      </c>
      <c r="AE68">
        <v>15.12</v>
      </c>
      <c r="AF68">
        <v>0</v>
      </c>
      <c r="AG68">
        <v>0</v>
      </c>
      <c r="AH68">
        <v>0</v>
      </c>
      <c r="AI68">
        <v>10.99</v>
      </c>
      <c r="AJ68">
        <v>1</v>
      </c>
      <c r="AK68">
        <v>1</v>
      </c>
      <c r="AL68">
        <v>1</v>
      </c>
      <c r="AM68">
        <v>2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0.95</v>
      </c>
      <c r="AU68" t="s">
        <v>3</v>
      </c>
      <c r="AV68">
        <v>0</v>
      </c>
      <c r="AW68">
        <v>2</v>
      </c>
      <c r="AX68">
        <v>64865992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ROUND(Y68*Source!I76,7)</f>
        <v>3.8</v>
      </c>
      <c r="CY68">
        <f t="shared" si="39"/>
        <v>166.17</v>
      </c>
      <c r="CZ68">
        <f t="shared" si="40"/>
        <v>15.12</v>
      </c>
      <c r="DA68">
        <f t="shared" si="41"/>
        <v>10.99</v>
      </c>
      <c r="DB68">
        <f t="shared" si="42"/>
        <v>14.36</v>
      </c>
      <c r="DC68">
        <f t="shared" si="43"/>
        <v>0</v>
      </c>
      <c r="DD68" t="s">
        <v>3</v>
      </c>
      <c r="DE68" t="s">
        <v>3</v>
      </c>
      <c r="DF68">
        <f t="shared" si="44"/>
        <v>631</v>
      </c>
      <c r="DG68">
        <f t="shared" si="45"/>
        <v>0</v>
      </c>
      <c r="DH68">
        <f t="shared" si="46"/>
        <v>0</v>
      </c>
      <c r="DI68">
        <f t="shared" si="31"/>
        <v>0</v>
      </c>
      <c r="DJ68">
        <f t="shared" si="47"/>
        <v>631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ROW(Source!A76)</f>
        <v>76</v>
      </c>
      <c r="B69">
        <v>64865442</v>
      </c>
      <c r="C69">
        <v>64865925</v>
      </c>
      <c r="D69">
        <v>29110606</v>
      </c>
      <c r="E69">
        <v>1</v>
      </c>
      <c r="F69">
        <v>1</v>
      </c>
      <c r="G69">
        <v>1</v>
      </c>
      <c r="H69">
        <v>3</v>
      </c>
      <c r="I69" t="s">
        <v>348</v>
      </c>
      <c r="J69" t="s">
        <v>349</v>
      </c>
      <c r="K69" t="s">
        <v>350</v>
      </c>
      <c r="L69">
        <v>1348</v>
      </c>
      <c r="N69">
        <v>1009</v>
      </c>
      <c r="O69" t="s">
        <v>283</v>
      </c>
      <c r="P69" t="s">
        <v>283</v>
      </c>
      <c r="Q69">
        <v>1000</v>
      </c>
      <c r="W69">
        <v>0</v>
      </c>
      <c r="X69">
        <v>1170503714</v>
      </c>
      <c r="Y69">
        <f t="shared" si="38"/>
        <v>2.0000000000000002E-5</v>
      </c>
      <c r="AA69">
        <v>98815.8</v>
      </c>
      <c r="AB69">
        <v>0</v>
      </c>
      <c r="AC69">
        <v>0</v>
      </c>
      <c r="AD69">
        <v>0</v>
      </c>
      <c r="AE69">
        <v>9420</v>
      </c>
      <c r="AF69">
        <v>0</v>
      </c>
      <c r="AG69">
        <v>0</v>
      </c>
      <c r="AH69">
        <v>0</v>
      </c>
      <c r="AI69">
        <v>10.49</v>
      </c>
      <c r="AJ69">
        <v>1</v>
      </c>
      <c r="AK69">
        <v>1</v>
      </c>
      <c r="AL69">
        <v>1</v>
      </c>
      <c r="AM69">
        <v>2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2.0000000000000002E-5</v>
      </c>
      <c r="AU69" t="s">
        <v>3</v>
      </c>
      <c r="AV69">
        <v>0</v>
      </c>
      <c r="AW69">
        <v>2</v>
      </c>
      <c r="AX69">
        <v>64865993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ROUND(Y69*Source!I76,7)</f>
        <v>8.0000000000000007E-5</v>
      </c>
      <c r="CY69">
        <f t="shared" si="39"/>
        <v>98815.8</v>
      </c>
      <c r="CZ69">
        <f t="shared" si="40"/>
        <v>9420</v>
      </c>
      <c r="DA69">
        <f t="shared" si="41"/>
        <v>10.49</v>
      </c>
      <c r="DB69">
        <f t="shared" si="42"/>
        <v>0.19</v>
      </c>
      <c r="DC69">
        <f t="shared" si="43"/>
        <v>0</v>
      </c>
      <c r="DD69" t="s">
        <v>3</v>
      </c>
      <c r="DE69" t="s">
        <v>3</v>
      </c>
      <c r="DF69">
        <f t="shared" si="44"/>
        <v>8</v>
      </c>
      <c r="DG69">
        <f t="shared" si="45"/>
        <v>0</v>
      </c>
      <c r="DH69">
        <f t="shared" si="46"/>
        <v>0</v>
      </c>
      <c r="DI69">
        <f t="shared" si="31"/>
        <v>0</v>
      </c>
      <c r="DJ69">
        <f t="shared" si="47"/>
        <v>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ROW(Source!A76)</f>
        <v>76</v>
      </c>
      <c r="B70">
        <v>64865442</v>
      </c>
      <c r="C70">
        <v>64865925</v>
      </c>
      <c r="D70">
        <v>29122102</v>
      </c>
      <c r="E70">
        <v>1</v>
      </c>
      <c r="F70">
        <v>1</v>
      </c>
      <c r="G70">
        <v>1</v>
      </c>
      <c r="H70">
        <v>3</v>
      </c>
      <c r="I70" t="s">
        <v>351</v>
      </c>
      <c r="J70" t="s">
        <v>352</v>
      </c>
      <c r="K70" t="s">
        <v>353</v>
      </c>
      <c r="L70">
        <v>1348</v>
      </c>
      <c r="N70">
        <v>1009</v>
      </c>
      <c r="O70" t="s">
        <v>283</v>
      </c>
      <c r="P70" t="s">
        <v>283</v>
      </c>
      <c r="Q70">
        <v>1000</v>
      </c>
      <c r="W70">
        <v>0</v>
      </c>
      <c r="X70">
        <v>-1142562182</v>
      </c>
      <c r="Y70">
        <f t="shared" si="38"/>
        <v>3.0000000000000001E-5</v>
      </c>
      <c r="AA70">
        <v>69977.600000000006</v>
      </c>
      <c r="AB70">
        <v>0</v>
      </c>
      <c r="AC70">
        <v>0</v>
      </c>
      <c r="AD70">
        <v>0</v>
      </c>
      <c r="AE70">
        <v>15620</v>
      </c>
      <c r="AF70">
        <v>0</v>
      </c>
      <c r="AG70">
        <v>0</v>
      </c>
      <c r="AH70">
        <v>0</v>
      </c>
      <c r="AI70">
        <v>4.4800000000000004</v>
      </c>
      <c r="AJ70">
        <v>1</v>
      </c>
      <c r="AK70">
        <v>1</v>
      </c>
      <c r="AL70">
        <v>1</v>
      </c>
      <c r="AM70">
        <v>2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3.0000000000000001E-5</v>
      </c>
      <c r="AU70" t="s">
        <v>3</v>
      </c>
      <c r="AV70">
        <v>0</v>
      </c>
      <c r="AW70">
        <v>2</v>
      </c>
      <c r="AX70">
        <v>64865994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v>0</v>
      </c>
      <c r="CX70">
        <f>ROUND(Y70*Source!I76,7)</f>
        <v>1.2E-4</v>
      </c>
      <c r="CY70">
        <f t="shared" si="39"/>
        <v>69977.600000000006</v>
      </c>
      <c r="CZ70">
        <f t="shared" si="40"/>
        <v>15620</v>
      </c>
      <c r="DA70">
        <f t="shared" si="41"/>
        <v>4.4800000000000004</v>
      </c>
      <c r="DB70">
        <f t="shared" si="42"/>
        <v>0.47</v>
      </c>
      <c r="DC70">
        <f t="shared" si="43"/>
        <v>0</v>
      </c>
      <c r="DD70" t="s">
        <v>3</v>
      </c>
      <c r="DE70" t="s">
        <v>3</v>
      </c>
      <c r="DF70">
        <f t="shared" si="44"/>
        <v>8</v>
      </c>
      <c r="DG70">
        <f t="shared" si="45"/>
        <v>0</v>
      </c>
      <c r="DH70">
        <f t="shared" si="46"/>
        <v>0</v>
      </c>
      <c r="DI70">
        <f t="shared" si="31"/>
        <v>0</v>
      </c>
      <c r="DJ70">
        <f t="shared" si="47"/>
        <v>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ROW(Source!A76)</f>
        <v>76</v>
      </c>
      <c r="B71">
        <v>64865442</v>
      </c>
      <c r="C71">
        <v>64865925</v>
      </c>
      <c r="D71">
        <v>29122949</v>
      </c>
      <c r="E71">
        <v>1</v>
      </c>
      <c r="F71">
        <v>1</v>
      </c>
      <c r="G71">
        <v>1</v>
      </c>
      <c r="H71">
        <v>3</v>
      </c>
      <c r="I71" t="s">
        <v>354</v>
      </c>
      <c r="J71" t="s">
        <v>355</v>
      </c>
      <c r="K71" t="s">
        <v>356</v>
      </c>
      <c r="L71">
        <v>1348</v>
      </c>
      <c r="N71">
        <v>1009</v>
      </c>
      <c r="O71" t="s">
        <v>283</v>
      </c>
      <c r="P71" t="s">
        <v>283</v>
      </c>
      <c r="Q71">
        <v>1000</v>
      </c>
      <c r="W71">
        <v>0</v>
      </c>
      <c r="X71">
        <v>-1810764937</v>
      </c>
      <c r="Y71">
        <f t="shared" si="38"/>
        <v>3.0000000000000001E-5</v>
      </c>
      <c r="AA71">
        <v>137944.06</v>
      </c>
      <c r="AB71">
        <v>0</v>
      </c>
      <c r="AC71">
        <v>0</v>
      </c>
      <c r="AD71">
        <v>0</v>
      </c>
      <c r="AE71">
        <v>21353.57</v>
      </c>
      <c r="AF71">
        <v>0</v>
      </c>
      <c r="AG71">
        <v>0</v>
      </c>
      <c r="AH71">
        <v>0</v>
      </c>
      <c r="AI71">
        <v>6.46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3.0000000000000001E-5</v>
      </c>
      <c r="AU71" t="s">
        <v>3</v>
      </c>
      <c r="AV71">
        <v>0</v>
      </c>
      <c r="AW71">
        <v>2</v>
      </c>
      <c r="AX71">
        <v>64865995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ROUND(Y71*Source!I76,7)</f>
        <v>1.2E-4</v>
      </c>
      <c r="CY71">
        <f t="shared" si="39"/>
        <v>137944.06</v>
      </c>
      <c r="CZ71">
        <f t="shared" si="40"/>
        <v>21353.57</v>
      </c>
      <c r="DA71">
        <f t="shared" si="41"/>
        <v>6.46</v>
      </c>
      <c r="DB71">
        <f t="shared" si="42"/>
        <v>0.64</v>
      </c>
      <c r="DC71">
        <f t="shared" si="43"/>
        <v>0</v>
      </c>
      <c r="DD71" t="s">
        <v>3</v>
      </c>
      <c r="DE71" t="s">
        <v>3</v>
      </c>
      <c r="DF71">
        <f t="shared" si="44"/>
        <v>17</v>
      </c>
      <c r="DG71">
        <f t="shared" si="45"/>
        <v>0</v>
      </c>
      <c r="DH71">
        <f t="shared" si="46"/>
        <v>0</v>
      </c>
      <c r="DI71">
        <f t="shared" si="31"/>
        <v>0</v>
      </c>
      <c r="DJ71">
        <f t="shared" si="47"/>
        <v>17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ROW(Source!A76)</f>
        <v>76</v>
      </c>
      <c r="B72">
        <v>64865442</v>
      </c>
      <c r="C72">
        <v>64865925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294</v>
      </c>
      <c r="J72" t="s">
        <v>295</v>
      </c>
      <c r="K72" t="s">
        <v>296</v>
      </c>
      <c r="L72">
        <v>1374</v>
      </c>
      <c r="N72">
        <v>1013</v>
      </c>
      <c r="O72" t="s">
        <v>297</v>
      </c>
      <c r="P72" t="s">
        <v>297</v>
      </c>
      <c r="Q72">
        <v>1</v>
      </c>
      <c r="W72">
        <v>0</v>
      </c>
      <c r="X72">
        <v>-915781824</v>
      </c>
      <c r="Y72">
        <f t="shared" si="38"/>
        <v>0.09</v>
      </c>
      <c r="AA72">
        <v>9.66</v>
      </c>
      <c r="AB72">
        <v>0</v>
      </c>
      <c r="AC72">
        <v>0</v>
      </c>
      <c r="AD72">
        <v>0</v>
      </c>
      <c r="AE72">
        <v>1</v>
      </c>
      <c r="AF72">
        <v>0</v>
      </c>
      <c r="AG72">
        <v>0</v>
      </c>
      <c r="AH72">
        <v>0</v>
      </c>
      <c r="AI72">
        <v>9.66</v>
      </c>
      <c r="AJ72">
        <v>1</v>
      </c>
      <c r="AK72">
        <v>1</v>
      </c>
      <c r="AL72">
        <v>1</v>
      </c>
      <c r="AM72">
        <v>5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0.09</v>
      </c>
      <c r="AU72" t="s">
        <v>3</v>
      </c>
      <c r="AV72">
        <v>0</v>
      </c>
      <c r="AW72">
        <v>2</v>
      </c>
      <c r="AX72">
        <v>64865996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ROUND(Y72*Source!I76,7)</f>
        <v>0.36</v>
      </c>
      <c r="CY72">
        <f t="shared" si="39"/>
        <v>9.66</v>
      </c>
      <c r="CZ72">
        <f t="shared" si="40"/>
        <v>1</v>
      </c>
      <c r="DA72">
        <f t="shared" si="41"/>
        <v>9.66</v>
      </c>
      <c r="DB72">
        <f t="shared" si="42"/>
        <v>0.09</v>
      </c>
      <c r="DC72">
        <f t="shared" si="43"/>
        <v>0</v>
      </c>
      <c r="DD72" t="s">
        <v>3</v>
      </c>
      <c r="DE72" t="s">
        <v>3</v>
      </c>
      <c r="DF72">
        <f t="shared" si="44"/>
        <v>4</v>
      </c>
      <c r="DG72">
        <f t="shared" si="45"/>
        <v>0</v>
      </c>
      <c r="DH72">
        <f t="shared" si="46"/>
        <v>0</v>
      </c>
      <c r="DI72">
        <f t="shared" si="31"/>
        <v>0</v>
      </c>
      <c r="DJ72">
        <f t="shared" si="47"/>
        <v>4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ROW(Source!A77)</f>
        <v>77</v>
      </c>
      <c r="B73">
        <v>64865444</v>
      </c>
      <c r="C73">
        <v>64865997</v>
      </c>
      <c r="D73">
        <v>29362762</v>
      </c>
      <c r="E73">
        <v>1</v>
      </c>
      <c r="F73">
        <v>1</v>
      </c>
      <c r="G73">
        <v>1</v>
      </c>
      <c r="H73">
        <v>1</v>
      </c>
      <c r="I73" t="s">
        <v>357</v>
      </c>
      <c r="J73" t="s">
        <v>3</v>
      </c>
      <c r="K73" t="s">
        <v>358</v>
      </c>
      <c r="L73">
        <v>1369</v>
      </c>
      <c r="N73">
        <v>1013</v>
      </c>
      <c r="O73" t="s">
        <v>261</v>
      </c>
      <c r="P73" t="s">
        <v>261</v>
      </c>
      <c r="Q73">
        <v>1</v>
      </c>
      <c r="W73">
        <v>0</v>
      </c>
      <c r="X73">
        <v>604758886</v>
      </c>
      <c r="Y73">
        <f>(AT73*ROUND(1.2,7))</f>
        <v>8.1120000000000001</v>
      </c>
      <c r="AA73">
        <v>0</v>
      </c>
      <c r="AB73">
        <v>0</v>
      </c>
      <c r="AC73">
        <v>0</v>
      </c>
      <c r="AD73">
        <v>9.6199999999999992</v>
      </c>
      <c r="AE73">
        <v>0</v>
      </c>
      <c r="AF73">
        <v>0</v>
      </c>
      <c r="AG73">
        <v>0</v>
      </c>
      <c r="AH73">
        <v>9.6199999999999992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6.76</v>
      </c>
      <c r="AU73" t="s">
        <v>103</v>
      </c>
      <c r="AV73">
        <v>1</v>
      </c>
      <c r="AW73">
        <v>2</v>
      </c>
      <c r="AX73">
        <v>64866014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U73">
        <f>ROUND(AT73*Source!I77*AH73*AL73,0)</f>
        <v>130</v>
      </c>
      <c r="CV73">
        <f>ROUND(Y73*Source!I77,7)</f>
        <v>16.224</v>
      </c>
      <c r="CW73">
        <v>0</v>
      </c>
      <c r="CX73">
        <f>ROUND(Y73*Source!I77,7)</f>
        <v>16.224</v>
      </c>
      <c r="CY73">
        <f>AD73</f>
        <v>9.6199999999999992</v>
      </c>
      <c r="CZ73">
        <f>AH73</f>
        <v>9.6199999999999992</v>
      </c>
      <c r="DA73">
        <f>AL73</f>
        <v>1</v>
      </c>
      <c r="DB73">
        <f>ROUND((ROUND(AT73*CZ73,2)*ROUND(1.2,7)),2)</f>
        <v>78.040000000000006</v>
      </c>
      <c r="DC73">
        <f>ROUND((ROUND(AT73*AG73,2)*ROUND(1.2,7)),2)</f>
        <v>0</v>
      </c>
      <c r="DD73" t="s">
        <v>3</v>
      </c>
      <c r="DE73" t="s">
        <v>3</v>
      </c>
      <c r="DF73">
        <f t="shared" ref="DF73:DF79" si="48">ROUND(ROUND(AE73,2)*CX73,2)</f>
        <v>0</v>
      </c>
      <c r="DG73">
        <f t="shared" ref="DG73:DG79" si="49">ROUND(ROUND(AF73,2)*CX73,2)</f>
        <v>0</v>
      </c>
      <c r="DH73">
        <f t="shared" ref="DH73:DH79" si="50">ROUND(ROUND(AG73,2)*CX73,2)</f>
        <v>0</v>
      </c>
      <c r="DI73">
        <f t="shared" ref="DI73:DI79" si="51">ROUND(ROUND(AH73,2)*CX73,2)</f>
        <v>156.07</v>
      </c>
      <c r="DJ73">
        <f>DI73</f>
        <v>156.07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ROW(Source!A77)</f>
        <v>77</v>
      </c>
      <c r="B74">
        <v>64865444</v>
      </c>
      <c r="C74">
        <v>64865997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90</v>
      </c>
      <c r="J74" t="s">
        <v>3</v>
      </c>
      <c r="K74" t="s">
        <v>262</v>
      </c>
      <c r="L74">
        <v>608254</v>
      </c>
      <c r="N74">
        <v>1013</v>
      </c>
      <c r="O74" t="s">
        <v>263</v>
      </c>
      <c r="P74" t="s">
        <v>263</v>
      </c>
      <c r="Q74">
        <v>1</v>
      </c>
      <c r="W74">
        <v>0</v>
      </c>
      <c r="X74">
        <v>-185737400</v>
      </c>
      <c r="Y74">
        <f>(AT74*ROUND(1.2,7))</f>
        <v>0.32400000000000001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0.27</v>
      </c>
      <c r="AU74" t="s">
        <v>103</v>
      </c>
      <c r="AV74">
        <v>2</v>
      </c>
      <c r="AW74">
        <v>2</v>
      </c>
      <c r="AX74">
        <v>64866015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ROUND(Y74*Source!I77,7)</f>
        <v>0.64800000000000002</v>
      </c>
      <c r="CY74">
        <f>AD74</f>
        <v>0</v>
      </c>
      <c r="CZ74">
        <f>AH74</f>
        <v>0</v>
      </c>
      <c r="DA74">
        <f>AL74</f>
        <v>1</v>
      </c>
      <c r="DB74">
        <f>ROUND((ROUND(AT74*CZ74,2)*ROUND(1.2,7)),2)</f>
        <v>0</v>
      </c>
      <c r="DC74">
        <f>ROUND((ROUND(AT74*AG74,2)*ROUND(1.2,7)),2)</f>
        <v>0</v>
      </c>
      <c r="DD74" t="s">
        <v>3</v>
      </c>
      <c r="DE74" t="s">
        <v>3</v>
      </c>
      <c r="DF74">
        <f t="shared" si="48"/>
        <v>0</v>
      </c>
      <c r="DG74">
        <f t="shared" si="49"/>
        <v>0</v>
      </c>
      <c r="DH74">
        <f t="shared" si="50"/>
        <v>0</v>
      </c>
      <c r="DI74">
        <f t="shared" si="51"/>
        <v>0</v>
      </c>
      <c r="DJ74">
        <f>DI74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ROW(Source!A77)</f>
        <v>77</v>
      </c>
      <c r="B75">
        <v>64865444</v>
      </c>
      <c r="C75">
        <v>64865997</v>
      </c>
      <c r="D75">
        <v>29172479</v>
      </c>
      <c r="E75">
        <v>1</v>
      </c>
      <c r="F75">
        <v>1</v>
      </c>
      <c r="G75">
        <v>1</v>
      </c>
      <c r="H75">
        <v>2</v>
      </c>
      <c r="I75" t="s">
        <v>359</v>
      </c>
      <c r="J75" t="s">
        <v>360</v>
      </c>
      <c r="K75" t="s">
        <v>361</v>
      </c>
      <c r="L75">
        <v>1368</v>
      </c>
      <c r="N75">
        <v>1011</v>
      </c>
      <c r="O75" t="s">
        <v>267</v>
      </c>
      <c r="P75" t="s">
        <v>267</v>
      </c>
      <c r="Q75">
        <v>1</v>
      </c>
      <c r="W75">
        <v>0</v>
      </c>
      <c r="X75">
        <v>1549832887</v>
      </c>
      <c r="Y75">
        <f>(AT75*ROUND(1.2,7))</f>
        <v>0.32400000000000001</v>
      </c>
      <c r="AA75">
        <v>0</v>
      </c>
      <c r="AB75">
        <v>99.89</v>
      </c>
      <c r="AC75">
        <v>10.06</v>
      </c>
      <c r="AD75">
        <v>0</v>
      </c>
      <c r="AE75">
        <v>0</v>
      </c>
      <c r="AF75">
        <v>99.89</v>
      </c>
      <c r="AG75">
        <v>10.06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0.27</v>
      </c>
      <c r="AU75" t="s">
        <v>103</v>
      </c>
      <c r="AV75">
        <v>0</v>
      </c>
      <c r="AW75">
        <v>2</v>
      </c>
      <c r="AX75">
        <v>64866016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f>ROUND(Y75*Source!I77*DO75,7)</f>
        <v>0</v>
      </c>
      <c r="CX75">
        <f>ROUND(Y75*Source!I77,7)</f>
        <v>0.64800000000000002</v>
      </c>
      <c r="CY75">
        <f>AB75</f>
        <v>99.89</v>
      </c>
      <c r="CZ75">
        <f>AF75</f>
        <v>99.89</v>
      </c>
      <c r="DA75">
        <f>AJ75</f>
        <v>1</v>
      </c>
      <c r="DB75">
        <f>ROUND((ROUND(AT75*CZ75,2)*ROUND(1.2,7)),2)</f>
        <v>32.36</v>
      </c>
      <c r="DC75">
        <f>ROUND((ROUND(AT75*AG75,2)*ROUND(1.2,7)),2)</f>
        <v>3.26</v>
      </c>
      <c r="DD75" t="s">
        <v>3</v>
      </c>
      <c r="DE75" t="s">
        <v>3</v>
      </c>
      <c r="DF75">
        <f t="shared" si="48"/>
        <v>0</v>
      </c>
      <c r="DG75">
        <f t="shared" si="49"/>
        <v>64.73</v>
      </c>
      <c r="DH75">
        <f t="shared" si="50"/>
        <v>6.52</v>
      </c>
      <c r="DI75">
        <f t="shared" si="51"/>
        <v>0</v>
      </c>
      <c r="DJ75">
        <f>DG75</f>
        <v>64.73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ROW(Source!A77)</f>
        <v>77</v>
      </c>
      <c r="B76">
        <v>64865444</v>
      </c>
      <c r="C76">
        <v>64865997</v>
      </c>
      <c r="D76">
        <v>29114688</v>
      </c>
      <c r="E76">
        <v>1</v>
      </c>
      <c r="F76">
        <v>1</v>
      </c>
      <c r="G76">
        <v>1</v>
      </c>
      <c r="H76">
        <v>3</v>
      </c>
      <c r="I76" t="s">
        <v>362</v>
      </c>
      <c r="J76" t="s">
        <v>363</v>
      </c>
      <c r="K76" t="s">
        <v>364</v>
      </c>
      <c r="L76">
        <v>1348</v>
      </c>
      <c r="N76">
        <v>1009</v>
      </c>
      <c r="O76" t="s">
        <v>283</v>
      </c>
      <c r="P76" t="s">
        <v>283</v>
      </c>
      <c r="Q76">
        <v>1000</v>
      </c>
      <c r="W76">
        <v>0</v>
      </c>
      <c r="X76">
        <v>546198954</v>
      </c>
      <c r="Y76">
        <f>AT76</f>
        <v>1.1000000000000001E-3</v>
      </c>
      <c r="AA76">
        <v>12430</v>
      </c>
      <c r="AB76">
        <v>0</v>
      </c>
      <c r="AC76">
        <v>0</v>
      </c>
      <c r="AD76">
        <v>0</v>
      </c>
      <c r="AE76">
        <v>12430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3</v>
      </c>
      <c r="AT76">
        <v>1.1000000000000001E-3</v>
      </c>
      <c r="AU76" t="s">
        <v>3</v>
      </c>
      <c r="AV76">
        <v>0</v>
      </c>
      <c r="AW76">
        <v>2</v>
      </c>
      <c r="AX76">
        <v>64866017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ROUND(Y76*Source!I77,7)</f>
        <v>2.2000000000000001E-3</v>
      </c>
      <c r="CY76">
        <f>AA76</f>
        <v>12430</v>
      </c>
      <c r="CZ76">
        <f>AE76</f>
        <v>12430</v>
      </c>
      <c r="DA76">
        <f>AI76</f>
        <v>1</v>
      </c>
      <c r="DB76">
        <f>ROUND(ROUND(AT76*CZ76,2),2)</f>
        <v>13.67</v>
      </c>
      <c r="DC76">
        <f>ROUND(ROUND(AT76*AG76,2),2)</f>
        <v>0</v>
      </c>
      <c r="DD76" t="s">
        <v>3</v>
      </c>
      <c r="DE76" t="s">
        <v>3</v>
      </c>
      <c r="DF76">
        <f t="shared" si="48"/>
        <v>27.35</v>
      </c>
      <c r="DG76">
        <f t="shared" si="49"/>
        <v>0</v>
      </c>
      <c r="DH76">
        <f t="shared" si="50"/>
        <v>0</v>
      </c>
      <c r="DI76">
        <f t="shared" si="51"/>
        <v>0</v>
      </c>
      <c r="DJ76">
        <f>DF76</f>
        <v>27.35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ROW(Source!A77)</f>
        <v>77</v>
      </c>
      <c r="B77">
        <v>64865444</v>
      </c>
      <c r="C77">
        <v>64865997</v>
      </c>
      <c r="D77">
        <v>29155679</v>
      </c>
      <c r="E77">
        <v>1</v>
      </c>
      <c r="F77">
        <v>1</v>
      </c>
      <c r="G77">
        <v>1</v>
      </c>
      <c r="H77">
        <v>3</v>
      </c>
      <c r="I77" t="s">
        <v>365</v>
      </c>
      <c r="J77" t="s">
        <v>366</v>
      </c>
      <c r="K77" t="s">
        <v>367</v>
      </c>
      <c r="L77">
        <v>1477</v>
      </c>
      <c r="N77">
        <v>1013</v>
      </c>
      <c r="O77" t="s">
        <v>368</v>
      </c>
      <c r="P77" t="s">
        <v>369</v>
      </c>
      <c r="Q77">
        <v>1</v>
      </c>
      <c r="W77">
        <v>0</v>
      </c>
      <c r="X77">
        <v>-1628475487</v>
      </c>
      <c r="Y77">
        <f>AT77</f>
        <v>6.9999999999999999E-4</v>
      </c>
      <c r="AA77">
        <v>10628.89</v>
      </c>
      <c r="AB77">
        <v>0</v>
      </c>
      <c r="AC77">
        <v>0</v>
      </c>
      <c r="AD77">
        <v>0</v>
      </c>
      <c r="AE77">
        <v>10628.89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-2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3</v>
      </c>
      <c r="AT77">
        <v>6.9999999999999999E-4</v>
      </c>
      <c r="AU77" t="s">
        <v>3</v>
      </c>
      <c r="AV77">
        <v>0</v>
      </c>
      <c r="AW77">
        <v>2</v>
      </c>
      <c r="AX77">
        <v>64866018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ROUND(Y77*Source!I77,7)</f>
        <v>1.4E-3</v>
      </c>
      <c r="CY77">
        <f>AA77</f>
        <v>10628.89</v>
      </c>
      <c r="CZ77">
        <f>AE77</f>
        <v>10628.89</v>
      </c>
      <c r="DA77">
        <f>AI77</f>
        <v>1</v>
      </c>
      <c r="DB77">
        <f>ROUND(ROUND(AT77*CZ77,2),2)</f>
        <v>7.44</v>
      </c>
      <c r="DC77">
        <f>ROUND(ROUND(AT77*AG77,2),2)</f>
        <v>0</v>
      </c>
      <c r="DD77" t="s">
        <v>3</v>
      </c>
      <c r="DE77" t="s">
        <v>3</v>
      </c>
      <c r="DF77">
        <f t="shared" si="48"/>
        <v>14.88</v>
      </c>
      <c r="DG77">
        <f t="shared" si="49"/>
        <v>0</v>
      </c>
      <c r="DH77">
        <f t="shared" si="50"/>
        <v>0</v>
      </c>
      <c r="DI77">
        <f t="shared" si="51"/>
        <v>0</v>
      </c>
      <c r="DJ77">
        <f>DF77</f>
        <v>14.88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ROW(Source!A77)</f>
        <v>77</v>
      </c>
      <c r="B78">
        <v>64865444</v>
      </c>
      <c r="C78">
        <v>64865997</v>
      </c>
      <c r="D78">
        <v>29158010</v>
      </c>
      <c r="E78">
        <v>1</v>
      </c>
      <c r="F78">
        <v>1</v>
      </c>
      <c r="G78">
        <v>1</v>
      </c>
      <c r="H78">
        <v>3</v>
      </c>
      <c r="I78" t="s">
        <v>370</v>
      </c>
      <c r="J78" t="s">
        <v>371</v>
      </c>
      <c r="K78" t="s">
        <v>372</v>
      </c>
      <c r="L78">
        <v>1346</v>
      </c>
      <c r="N78">
        <v>1009</v>
      </c>
      <c r="O78" t="s">
        <v>287</v>
      </c>
      <c r="P78" t="s">
        <v>287</v>
      </c>
      <c r="Q78">
        <v>1</v>
      </c>
      <c r="W78">
        <v>0</v>
      </c>
      <c r="X78">
        <v>-191194106</v>
      </c>
      <c r="Y78">
        <f>AT78</f>
        <v>3.0000000000000001E-3</v>
      </c>
      <c r="AA78">
        <v>65.930000000000007</v>
      </c>
      <c r="AB78">
        <v>0</v>
      </c>
      <c r="AC78">
        <v>0</v>
      </c>
      <c r="AD78">
        <v>0</v>
      </c>
      <c r="AE78">
        <v>65.930000000000007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-2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3</v>
      </c>
      <c r="AT78">
        <v>3.0000000000000001E-3</v>
      </c>
      <c r="AU78" t="s">
        <v>3</v>
      </c>
      <c r="AV78">
        <v>0</v>
      </c>
      <c r="AW78">
        <v>2</v>
      </c>
      <c r="AX78">
        <v>64866019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ROUND(Y78*Source!I77,7)</f>
        <v>6.0000000000000001E-3</v>
      </c>
      <c r="CY78">
        <f>AA78</f>
        <v>65.930000000000007</v>
      </c>
      <c r="CZ78">
        <f>AE78</f>
        <v>65.930000000000007</v>
      </c>
      <c r="DA78">
        <f>AI78</f>
        <v>1</v>
      </c>
      <c r="DB78">
        <f>ROUND(ROUND(AT78*CZ78,2),2)</f>
        <v>0.2</v>
      </c>
      <c r="DC78">
        <f>ROUND(ROUND(AT78*AG78,2),2)</f>
        <v>0</v>
      </c>
      <c r="DD78" t="s">
        <v>3</v>
      </c>
      <c r="DE78" t="s">
        <v>3</v>
      </c>
      <c r="DF78">
        <f t="shared" si="48"/>
        <v>0.4</v>
      </c>
      <c r="DG78">
        <f t="shared" si="49"/>
        <v>0</v>
      </c>
      <c r="DH78">
        <f t="shared" si="50"/>
        <v>0</v>
      </c>
      <c r="DI78">
        <f t="shared" si="51"/>
        <v>0</v>
      </c>
      <c r="DJ78">
        <f>DF78</f>
        <v>0.4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ROW(Source!A77)</f>
        <v>77</v>
      </c>
      <c r="B79">
        <v>64865444</v>
      </c>
      <c r="C79">
        <v>64865997</v>
      </c>
      <c r="D79">
        <v>29171808</v>
      </c>
      <c r="E79">
        <v>1</v>
      </c>
      <c r="F79">
        <v>1</v>
      </c>
      <c r="G79">
        <v>1</v>
      </c>
      <c r="H79">
        <v>3</v>
      </c>
      <c r="I79" t="s">
        <v>294</v>
      </c>
      <c r="J79" t="s">
        <v>295</v>
      </c>
      <c r="K79" t="s">
        <v>296</v>
      </c>
      <c r="L79">
        <v>1374</v>
      </c>
      <c r="N79">
        <v>1013</v>
      </c>
      <c r="O79" t="s">
        <v>297</v>
      </c>
      <c r="P79" t="s">
        <v>297</v>
      </c>
      <c r="Q79">
        <v>1</v>
      </c>
      <c r="W79">
        <v>0</v>
      </c>
      <c r="X79">
        <v>-915781824</v>
      </c>
      <c r="Y79">
        <f>AT79</f>
        <v>1.3</v>
      </c>
      <c r="AA79">
        <v>1</v>
      </c>
      <c r="AB79">
        <v>0</v>
      </c>
      <c r="AC79">
        <v>0</v>
      </c>
      <c r="AD79">
        <v>0</v>
      </c>
      <c r="AE79">
        <v>1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-2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3</v>
      </c>
      <c r="AT79">
        <v>1.3</v>
      </c>
      <c r="AU79" t="s">
        <v>3</v>
      </c>
      <c r="AV79">
        <v>0</v>
      </c>
      <c r="AW79">
        <v>2</v>
      </c>
      <c r="AX79">
        <v>64866020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ROUND(Y79*Source!I77,7)</f>
        <v>2.6</v>
      </c>
      <c r="CY79">
        <f>AA79</f>
        <v>1</v>
      </c>
      <c r="CZ79">
        <f>AE79</f>
        <v>1</v>
      </c>
      <c r="DA79">
        <f>AI79</f>
        <v>1</v>
      </c>
      <c r="DB79">
        <f>ROUND(ROUND(AT79*CZ79,2),2)</f>
        <v>1.3</v>
      </c>
      <c r="DC79">
        <f>ROUND(ROUND(AT79*AG79,2),2)</f>
        <v>0</v>
      </c>
      <c r="DD79" t="s">
        <v>3</v>
      </c>
      <c r="DE79" t="s">
        <v>3</v>
      </c>
      <c r="DF79">
        <f t="shared" si="48"/>
        <v>2.6</v>
      </c>
      <c r="DG79">
        <f t="shared" si="49"/>
        <v>0</v>
      </c>
      <c r="DH79">
        <f t="shared" si="50"/>
        <v>0</v>
      </c>
      <c r="DI79">
        <f t="shared" si="51"/>
        <v>0</v>
      </c>
      <c r="DJ79">
        <f>DF79</f>
        <v>2.6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ROW(Source!A78)</f>
        <v>78</v>
      </c>
      <c r="B80">
        <v>64865442</v>
      </c>
      <c r="C80">
        <v>64865997</v>
      </c>
      <c r="D80">
        <v>29362762</v>
      </c>
      <c r="E80">
        <v>1</v>
      </c>
      <c r="F80">
        <v>1</v>
      </c>
      <c r="G80">
        <v>1</v>
      </c>
      <c r="H80">
        <v>1</v>
      </c>
      <c r="I80" t="s">
        <v>357</v>
      </c>
      <c r="J80" t="s">
        <v>3</v>
      </c>
      <c r="K80" t="s">
        <v>358</v>
      </c>
      <c r="L80">
        <v>1369</v>
      </c>
      <c r="N80">
        <v>1013</v>
      </c>
      <c r="O80" t="s">
        <v>261</v>
      </c>
      <c r="P80" t="s">
        <v>261</v>
      </c>
      <c r="Q80">
        <v>1</v>
      </c>
      <c r="W80">
        <v>0</v>
      </c>
      <c r="X80">
        <v>604758886</v>
      </c>
      <c r="Y80">
        <f>(AT80*ROUND(1.2,7))</f>
        <v>8.1120000000000001</v>
      </c>
      <c r="AA80">
        <v>0</v>
      </c>
      <c r="AB80">
        <v>0</v>
      </c>
      <c r="AC80">
        <v>0</v>
      </c>
      <c r="AD80">
        <v>9.6199999999999992</v>
      </c>
      <c r="AE80">
        <v>0</v>
      </c>
      <c r="AF80">
        <v>0</v>
      </c>
      <c r="AG80">
        <v>0</v>
      </c>
      <c r="AH80">
        <v>9.6199999999999992</v>
      </c>
      <c r="AI80">
        <v>1</v>
      </c>
      <c r="AJ80">
        <v>1</v>
      </c>
      <c r="AK80">
        <v>1</v>
      </c>
      <c r="AL80">
        <v>1</v>
      </c>
      <c r="AM80">
        <v>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6.76</v>
      </c>
      <c r="AU80" t="s">
        <v>103</v>
      </c>
      <c r="AV80">
        <v>1</v>
      </c>
      <c r="AW80">
        <v>2</v>
      </c>
      <c r="AX80">
        <v>64866014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ROUND(AT80*Source!I78*AH80*AL80,0)</f>
        <v>130</v>
      </c>
      <c r="CV80">
        <f>ROUND(Y80*Source!I78,7)</f>
        <v>16.224</v>
      </c>
      <c r="CW80">
        <v>0</v>
      </c>
      <c r="CX80">
        <f>ROUND(Y80*Source!I78,7)</f>
        <v>16.224</v>
      </c>
      <c r="CY80">
        <f>AD80</f>
        <v>9.6199999999999992</v>
      </c>
      <c r="CZ80">
        <f>AH80</f>
        <v>9.6199999999999992</v>
      </c>
      <c r="DA80">
        <f>AL80</f>
        <v>1</v>
      </c>
      <c r="DB80">
        <f>ROUND((ROUND(AT80*CZ80,2)*ROUND(1.2,7)),2)</f>
        <v>78.040000000000006</v>
      </c>
      <c r="DC80">
        <f>ROUND((ROUND(AT80*AG80,2)*ROUND(1.2,7)),2)</f>
        <v>0</v>
      </c>
      <c r="DD80" t="s">
        <v>3</v>
      </c>
      <c r="DE80" t="s">
        <v>3</v>
      </c>
      <c r="DF80">
        <f>ROUND(ROUND(AE80,0)*CX80,0)</f>
        <v>0</v>
      </c>
      <c r="DG80">
        <f>ROUND(ROUND(AF80,0)*CX80,0)</f>
        <v>0</v>
      </c>
      <c r="DH80">
        <f>ROUND(ROUND(AG80,0)*CX80,0)</f>
        <v>0</v>
      </c>
      <c r="DI80">
        <f t="shared" ref="DI80:DI86" si="52">ROUND(ROUND(AH80,0)*CX80,0)</f>
        <v>162</v>
      </c>
      <c r="DJ80">
        <f>DI80</f>
        <v>162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ROW(Source!A78)</f>
        <v>78</v>
      </c>
      <c r="B81">
        <v>64865442</v>
      </c>
      <c r="C81">
        <v>64865997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90</v>
      </c>
      <c r="J81" t="s">
        <v>3</v>
      </c>
      <c r="K81" t="s">
        <v>262</v>
      </c>
      <c r="L81">
        <v>608254</v>
      </c>
      <c r="N81">
        <v>1013</v>
      </c>
      <c r="O81" t="s">
        <v>263</v>
      </c>
      <c r="P81" t="s">
        <v>263</v>
      </c>
      <c r="Q81">
        <v>1</v>
      </c>
      <c r="W81">
        <v>0</v>
      </c>
      <c r="X81">
        <v>-185737400</v>
      </c>
      <c r="Y81">
        <f>(AT81*ROUND(1.2,7))</f>
        <v>0.32400000000000001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M81">
        <v>5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0.27</v>
      </c>
      <c r="AU81" t="s">
        <v>103</v>
      </c>
      <c r="AV81">
        <v>2</v>
      </c>
      <c r="AW81">
        <v>2</v>
      </c>
      <c r="AX81">
        <v>64866015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ROUND(Y81*Source!I78,7)</f>
        <v>0.64800000000000002</v>
      </c>
      <c r="CY81">
        <f>AD81</f>
        <v>0</v>
      </c>
      <c r="CZ81">
        <f>AH81</f>
        <v>0</v>
      </c>
      <c r="DA81">
        <f>AL81</f>
        <v>1</v>
      </c>
      <c r="DB81">
        <f>ROUND((ROUND(AT81*CZ81,2)*ROUND(1.2,7)),2)</f>
        <v>0</v>
      </c>
      <c r="DC81">
        <f>ROUND((ROUND(AT81*AG81,2)*ROUND(1.2,7)),2)</f>
        <v>0</v>
      </c>
      <c r="DD81" t="s">
        <v>3</v>
      </c>
      <c r="DE81" t="s">
        <v>3</v>
      </c>
      <c r="DF81">
        <f>ROUND(ROUND(AE81,0)*CX81,0)</f>
        <v>0</v>
      </c>
      <c r="DG81">
        <f>ROUND(ROUND(AF81,0)*CX81,0)</f>
        <v>0</v>
      </c>
      <c r="DH81">
        <f>ROUND(ROUND(AG81,0)*CX81,0)</f>
        <v>0</v>
      </c>
      <c r="DI81">
        <f t="shared" si="52"/>
        <v>0</v>
      </c>
      <c r="DJ81">
        <f>DI81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ROW(Source!A78)</f>
        <v>78</v>
      </c>
      <c r="B82">
        <v>64865442</v>
      </c>
      <c r="C82">
        <v>64865997</v>
      </c>
      <c r="D82">
        <v>29172479</v>
      </c>
      <c r="E82">
        <v>1</v>
      </c>
      <c r="F82">
        <v>1</v>
      </c>
      <c r="G82">
        <v>1</v>
      </c>
      <c r="H82">
        <v>2</v>
      </c>
      <c r="I82" t="s">
        <v>359</v>
      </c>
      <c r="J82" t="s">
        <v>360</v>
      </c>
      <c r="K82" t="s">
        <v>361</v>
      </c>
      <c r="L82">
        <v>1368</v>
      </c>
      <c r="N82">
        <v>1011</v>
      </c>
      <c r="O82" t="s">
        <v>267</v>
      </c>
      <c r="P82" t="s">
        <v>267</v>
      </c>
      <c r="Q82">
        <v>1</v>
      </c>
      <c r="W82">
        <v>0</v>
      </c>
      <c r="X82">
        <v>1549832887</v>
      </c>
      <c r="Y82">
        <f>(AT82*ROUND(1.2,7))</f>
        <v>0.32400000000000001</v>
      </c>
      <c r="AA82">
        <v>0</v>
      </c>
      <c r="AB82">
        <v>1211.67</v>
      </c>
      <c r="AC82">
        <v>512.36</v>
      </c>
      <c r="AD82">
        <v>0</v>
      </c>
      <c r="AE82">
        <v>0</v>
      </c>
      <c r="AF82">
        <v>99.89</v>
      </c>
      <c r="AG82">
        <v>10.06</v>
      </c>
      <c r="AH82">
        <v>0</v>
      </c>
      <c r="AI82">
        <v>1</v>
      </c>
      <c r="AJ82">
        <v>12.13</v>
      </c>
      <c r="AK82">
        <v>50.93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0.27</v>
      </c>
      <c r="AU82" t="s">
        <v>103</v>
      </c>
      <c r="AV82">
        <v>0</v>
      </c>
      <c r="AW82">
        <v>2</v>
      </c>
      <c r="AX82">
        <v>64866016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ROUND(Y82*Source!I78*DO82,7)</f>
        <v>0</v>
      </c>
      <c r="CX82">
        <f>ROUND(Y82*Source!I78,7)</f>
        <v>0.64800000000000002</v>
      </c>
      <c r="CY82">
        <f>AB82</f>
        <v>1211.67</v>
      </c>
      <c r="CZ82">
        <f>AF82</f>
        <v>99.89</v>
      </c>
      <c r="DA82">
        <f>AJ82</f>
        <v>12.13</v>
      </c>
      <c r="DB82">
        <f>ROUND((ROUND(AT82*CZ82,2)*ROUND(1.2,7)),2)</f>
        <v>32.36</v>
      </c>
      <c r="DC82">
        <f>ROUND((ROUND(AT82*AG82,2)*ROUND(1.2,7)),2)</f>
        <v>3.26</v>
      </c>
      <c r="DD82" t="s">
        <v>3</v>
      </c>
      <c r="DE82" t="s">
        <v>3</v>
      </c>
      <c r="DF82">
        <f>ROUND(ROUND(AE82,0)*CX82,0)</f>
        <v>0</v>
      </c>
      <c r="DG82">
        <f>ROUND(ROUND(AF82*AJ82,0)*CX82,0)</f>
        <v>785</v>
      </c>
      <c r="DH82">
        <f>ROUND(ROUND(AG82*AK82,0)*CX82,0)</f>
        <v>332</v>
      </c>
      <c r="DI82">
        <f t="shared" si="52"/>
        <v>0</v>
      </c>
      <c r="DJ82">
        <f>DG82</f>
        <v>785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ROW(Source!A78)</f>
        <v>78</v>
      </c>
      <c r="B83">
        <v>64865442</v>
      </c>
      <c r="C83">
        <v>64865997</v>
      </c>
      <c r="D83">
        <v>29114688</v>
      </c>
      <c r="E83">
        <v>1</v>
      </c>
      <c r="F83">
        <v>1</v>
      </c>
      <c r="G83">
        <v>1</v>
      </c>
      <c r="H83">
        <v>3</v>
      </c>
      <c r="I83" t="s">
        <v>362</v>
      </c>
      <c r="J83" t="s">
        <v>363</v>
      </c>
      <c r="K83" t="s">
        <v>364</v>
      </c>
      <c r="L83">
        <v>1348</v>
      </c>
      <c r="N83">
        <v>1009</v>
      </c>
      <c r="O83" t="s">
        <v>283</v>
      </c>
      <c r="P83" t="s">
        <v>283</v>
      </c>
      <c r="Q83">
        <v>1000</v>
      </c>
      <c r="W83">
        <v>0</v>
      </c>
      <c r="X83">
        <v>546198954</v>
      </c>
      <c r="Y83">
        <f>AT83</f>
        <v>1.1000000000000001E-3</v>
      </c>
      <c r="AA83">
        <v>155747.9</v>
      </c>
      <c r="AB83">
        <v>0</v>
      </c>
      <c r="AC83">
        <v>0</v>
      </c>
      <c r="AD83">
        <v>0</v>
      </c>
      <c r="AE83">
        <v>12430</v>
      </c>
      <c r="AF83">
        <v>0</v>
      </c>
      <c r="AG83">
        <v>0</v>
      </c>
      <c r="AH83">
        <v>0</v>
      </c>
      <c r="AI83">
        <v>12.53</v>
      </c>
      <c r="AJ83">
        <v>1</v>
      </c>
      <c r="AK83">
        <v>1</v>
      </c>
      <c r="AL83">
        <v>1</v>
      </c>
      <c r="AM83">
        <v>2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3</v>
      </c>
      <c r="AT83">
        <v>1.1000000000000001E-3</v>
      </c>
      <c r="AU83" t="s">
        <v>3</v>
      </c>
      <c r="AV83">
        <v>0</v>
      </c>
      <c r="AW83">
        <v>2</v>
      </c>
      <c r="AX83">
        <v>64866017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v>0</v>
      </c>
      <c r="CX83">
        <f>ROUND(Y83*Source!I78,7)</f>
        <v>2.2000000000000001E-3</v>
      </c>
      <c r="CY83">
        <f>AA83</f>
        <v>155747.9</v>
      </c>
      <c r="CZ83">
        <f>AE83</f>
        <v>12430</v>
      </c>
      <c r="DA83">
        <f>AI83</f>
        <v>12.53</v>
      </c>
      <c r="DB83">
        <f>ROUND(ROUND(AT83*CZ83,2),2)</f>
        <v>13.67</v>
      </c>
      <c r="DC83">
        <f>ROUND(ROUND(AT83*AG83,2),2)</f>
        <v>0</v>
      </c>
      <c r="DD83" t="s">
        <v>3</v>
      </c>
      <c r="DE83" t="s">
        <v>3</v>
      </c>
      <c r="DF83">
        <f>ROUND(ROUND(AE83*AI83,0)*CX83,0)</f>
        <v>343</v>
      </c>
      <c r="DG83">
        <f>ROUND(ROUND(AF83,0)*CX83,0)</f>
        <v>0</v>
      </c>
      <c r="DH83">
        <f>ROUND(ROUND(AG83,0)*CX83,0)</f>
        <v>0</v>
      </c>
      <c r="DI83">
        <f t="shared" si="52"/>
        <v>0</v>
      </c>
      <c r="DJ83">
        <f>DF83</f>
        <v>343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ROW(Source!A78)</f>
        <v>78</v>
      </c>
      <c r="B84">
        <v>64865442</v>
      </c>
      <c r="C84">
        <v>64865997</v>
      </c>
      <c r="D84">
        <v>29155679</v>
      </c>
      <c r="E84">
        <v>1</v>
      </c>
      <c r="F84">
        <v>1</v>
      </c>
      <c r="G84">
        <v>1</v>
      </c>
      <c r="H84">
        <v>3</v>
      </c>
      <c r="I84" t="s">
        <v>365</v>
      </c>
      <c r="J84" t="s">
        <v>366</v>
      </c>
      <c r="K84" t="s">
        <v>367</v>
      </c>
      <c r="L84">
        <v>1477</v>
      </c>
      <c r="N84">
        <v>1013</v>
      </c>
      <c r="O84" t="s">
        <v>368</v>
      </c>
      <c r="P84" t="s">
        <v>369</v>
      </c>
      <c r="Q84">
        <v>1</v>
      </c>
      <c r="W84">
        <v>0</v>
      </c>
      <c r="X84">
        <v>-1628475487</v>
      </c>
      <c r="Y84">
        <f>AT84</f>
        <v>6.9999999999999999E-4</v>
      </c>
      <c r="AA84">
        <v>27422.54</v>
      </c>
      <c r="AB84">
        <v>0</v>
      </c>
      <c r="AC84">
        <v>0</v>
      </c>
      <c r="AD84">
        <v>0</v>
      </c>
      <c r="AE84">
        <v>10628.89</v>
      </c>
      <c r="AF84">
        <v>0</v>
      </c>
      <c r="AG84">
        <v>0</v>
      </c>
      <c r="AH84">
        <v>0</v>
      </c>
      <c r="AI84">
        <v>2.58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0</v>
      </c>
      <c r="AQ84">
        <v>0</v>
      </c>
      <c r="AR84">
        <v>0</v>
      </c>
      <c r="AS84" t="s">
        <v>3</v>
      </c>
      <c r="AT84">
        <v>6.9999999999999999E-4</v>
      </c>
      <c r="AU84" t="s">
        <v>3</v>
      </c>
      <c r="AV84">
        <v>0</v>
      </c>
      <c r="AW84">
        <v>2</v>
      </c>
      <c r="AX84">
        <v>64866018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ROUND(Y84*Source!I78,7)</f>
        <v>1.4E-3</v>
      </c>
      <c r="CY84">
        <f>AA84</f>
        <v>27422.54</v>
      </c>
      <c r="CZ84">
        <f>AE84</f>
        <v>10628.89</v>
      </c>
      <c r="DA84">
        <f>AI84</f>
        <v>2.58</v>
      </c>
      <c r="DB84">
        <f>ROUND(ROUND(AT84*CZ84,2),2)</f>
        <v>7.44</v>
      </c>
      <c r="DC84">
        <f>ROUND(ROUND(AT84*AG84,2),2)</f>
        <v>0</v>
      </c>
      <c r="DD84" t="s">
        <v>3</v>
      </c>
      <c r="DE84" t="s">
        <v>3</v>
      </c>
      <c r="DF84">
        <f>ROUND(ROUND(AE84*AI84,0)*CX84,0)</f>
        <v>38</v>
      </c>
      <c r="DG84">
        <f>ROUND(ROUND(AF84,0)*CX84,0)</f>
        <v>0</v>
      </c>
      <c r="DH84">
        <f>ROUND(ROUND(AG84,0)*CX84,0)</f>
        <v>0</v>
      </c>
      <c r="DI84">
        <f t="shared" si="52"/>
        <v>0</v>
      </c>
      <c r="DJ84">
        <f>DF84</f>
        <v>38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ROW(Source!A78)</f>
        <v>78</v>
      </c>
      <c r="B85">
        <v>64865442</v>
      </c>
      <c r="C85">
        <v>64865997</v>
      </c>
      <c r="D85">
        <v>29158010</v>
      </c>
      <c r="E85">
        <v>1</v>
      </c>
      <c r="F85">
        <v>1</v>
      </c>
      <c r="G85">
        <v>1</v>
      </c>
      <c r="H85">
        <v>3</v>
      </c>
      <c r="I85" t="s">
        <v>370</v>
      </c>
      <c r="J85" t="s">
        <v>371</v>
      </c>
      <c r="K85" t="s">
        <v>372</v>
      </c>
      <c r="L85">
        <v>1346</v>
      </c>
      <c r="N85">
        <v>1009</v>
      </c>
      <c r="O85" t="s">
        <v>287</v>
      </c>
      <c r="P85" t="s">
        <v>287</v>
      </c>
      <c r="Q85">
        <v>1</v>
      </c>
      <c r="W85">
        <v>0</v>
      </c>
      <c r="X85">
        <v>-191194106</v>
      </c>
      <c r="Y85">
        <f>AT85</f>
        <v>3.0000000000000001E-3</v>
      </c>
      <c r="AA85">
        <v>897.97</v>
      </c>
      <c r="AB85">
        <v>0</v>
      </c>
      <c r="AC85">
        <v>0</v>
      </c>
      <c r="AD85">
        <v>0</v>
      </c>
      <c r="AE85">
        <v>65.930000000000007</v>
      </c>
      <c r="AF85">
        <v>0</v>
      </c>
      <c r="AG85">
        <v>0</v>
      </c>
      <c r="AH85">
        <v>0</v>
      </c>
      <c r="AI85">
        <v>13.62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3</v>
      </c>
      <c r="AT85">
        <v>3.0000000000000001E-3</v>
      </c>
      <c r="AU85" t="s">
        <v>3</v>
      </c>
      <c r="AV85">
        <v>0</v>
      </c>
      <c r="AW85">
        <v>2</v>
      </c>
      <c r="AX85">
        <v>64866019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ROUND(Y85*Source!I78,7)</f>
        <v>6.0000000000000001E-3</v>
      </c>
      <c r="CY85">
        <f>AA85</f>
        <v>897.97</v>
      </c>
      <c r="CZ85">
        <f>AE85</f>
        <v>65.930000000000007</v>
      </c>
      <c r="DA85">
        <f>AI85</f>
        <v>13.62</v>
      </c>
      <c r="DB85">
        <f>ROUND(ROUND(AT85*CZ85,2),2)</f>
        <v>0.2</v>
      </c>
      <c r="DC85">
        <f>ROUND(ROUND(AT85*AG85,2),2)</f>
        <v>0</v>
      </c>
      <c r="DD85" t="s">
        <v>3</v>
      </c>
      <c r="DE85" t="s">
        <v>3</v>
      </c>
      <c r="DF85">
        <f>ROUND(ROUND(AE85*AI85,0)*CX85,0)</f>
        <v>5</v>
      </c>
      <c r="DG85">
        <f>ROUND(ROUND(AF85,0)*CX85,0)</f>
        <v>0</v>
      </c>
      <c r="DH85">
        <f>ROUND(ROUND(AG85,0)*CX85,0)</f>
        <v>0</v>
      </c>
      <c r="DI85">
        <f t="shared" si="52"/>
        <v>0</v>
      </c>
      <c r="DJ85">
        <f>DF85</f>
        <v>5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ROW(Source!A78)</f>
        <v>78</v>
      </c>
      <c r="B86">
        <v>64865442</v>
      </c>
      <c r="C86">
        <v>64865997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294</v>
      </c>
      <c r="J86" t="s">
        <v>295</v>
      </c>
      <c r="K86" t="s">
        <v>296</v>
      </c>
      <c r="L86">
        <v>1374</v>
      </c>
      <c r="N86">
        <v>1013</v>
      </c>
      <c r="O86" t="s">
        <v>297</v>
      </c>
      <c r="P86" t="s">
        <v>297</v>
      </c>
      <c r="Q86">
        <v>1</v>
      </c>
      <c r="W86">
        <v>0</v>
      </c>
      <c r="X86">
        <v>-915781824</v>
      </c>
      <c r="Y86">
        <f>AT86</f>
        <v>1.3</v>
      </c>
      <c r="AA86">
        <v>9.66</v>
      </c>
      <c r="AB86">
        <v>0</v>
      </c>
      <c r="AC86">
        <v>0</v>
      </c>
      <c r="AD86">
        <v>0</v>
      </c>
      <c r="AE86">
        <v>1</v>
      </c>
      <c r="AF86">
        <v>0</v>
      </c>
      <c r="AG86">
        <v>0</v>
      </c>
      <c r="AH86">
        <v>0</v>
      </c>
      <c r="AI86">
        <v>9.66</v>
      </c>
      <c r="AJ86">
        <v>1</v>
      </c>
      <c r="AK86">
        <v>1</v>
      </c>
      <c r="AL86">
        <v>1</v>
      </c>
      <c r="AM86">
        <v>5</v>
      </c>
      <c r="AN86">
        <v>0</v>
      </c>
      <c r="AO86">
        <v>1</v>
      </c>
      <c r="AP86">
        <v>0</v>
      </c>
      <c r="AQ86">
        <v>0</v>
      </c>
      <c r="AR86">
        <v>0</v>
      </c>
      <c r="AS86" t="s">
        <v>3</v>
      </c>
      <c r="AT86">
        <v>1.3</v>
      </c>
      <c r="AU86" t="s">
        <v>3</v>
      </c>
      <c r="AV86">
        <v>0</v>
      </c>
      <c r="AW86">
        <v>2</v>
      </c>
      <c r="AX86">
        <v>64866020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ROUND(Y86*Source!I78,7)</f>
        <v>2.6</v>
      </c>
      <c r="CY86">
        <f>AA86</f>
        <v>9.66</v>
      </c>
      <c r="CZ86">
        <f>AE86</f>
        <v>1</v>
      </c>
      <c r="DA86">
        <f>AI86</f>
        <v>9.66</v>
      </c>
      <c r="DB86">
        <f>ROUND(ROUND(AT86*CZ86,2),2)</f>
        <v>1.3</v>
      </c>
      <c r="DC86">
        <f>ROUND(ROUND(AT86*AG86,2),2)</f>
        <v>0</v>
      </c>
      <c r="DD86" t="s">
        <v>3</v>
      </c>
      <c r="DE86" t="s">
        <v>3</v>
      </c>
      <c r="DF86">
        <f>ROUND(ROUND(AE86*AI86,0)*CX86,0)</f>
        <v>26</v>
      </c>
      <c r="DG86">
        <f>ROUND(ROUND(AF86,0)*CX86,0)</f>
        <v>0</v>
      </c>
      <c r="DH86">
        <f>ROUND(ROUND(AG86,0)*CX86,0)</f>
        <v>0</v>
      </c>
      <c r="DI86">
        <f t="shared" si="52"/>
        <v>0</v>
      </c>
      <c r="DJ86">
        <f>DF86</f>
        <v>26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ROW(Source!A79)</f>
        <v>79</v>
      </c>
      <c r="B87">
        <v>64865444</v>
      </c>
      <c r="C87">
        <v>64866021</v>
      </c>
      <c r="D87">
        <v>29365889</v>
      </c>
      <c r="E87">
        <v>1</v>
      </c>
      <c r="F87">
        <v>1</v>
      </c>
      <c r="G87">
        <v>1</v>
      </c>
      <c r="H87">
        <v>1</v>
      </c>
      <c r="I87" t="s">
        <v>373</v>
      </c>
      <c r="J87" t="s">
        <v>3</v>
      </c>
      <c r="K87" t="s">
        <v>374</v>
      </c>
      <c r="L87">
        <v>1369</v>
      </c>
      <c r="N87">
        <v>1013</v>
      </c>
      <c r="O87" t="s">
        <v>261</v>
      </c>
      <c r="P87" t="s">
        <v>261</v>
      </c>
      <c r="Q87">
        <v>1</v>
      </c>
      <c r="W87">
        <v>0</v>
      </c>
      <c r="X87">
        <v>-1492860549</v>
      </c>
      <c r="Y87">
        <f>(AT87*ROUND(1.2,7))</f>
        <v>3.7079999999999997</v>
      </c>
      <c r="AA87">
        <v>0</v>
      </c>
      <c r="AB87">
        <v>0</v>
      </c>
      <c r="AC87">
        <v>0</v>
      </c>
      <c r="AD87">
        <v>8.64</v>
      </c>
      <c r="AE87">
        <v>0</v>
      </c>
      <c r="AF87">
        <v>0</v>
      </c>
      <c r="AG87">
        <v>0</v>
      </c>
      <c r="AH87">
        <v>8.64</v>
      </c>
      <c r="AI87">
        <v>1</v>
      </c>
      <c r="AJ87">
        <v>1</v>
      </c>
      <c r="AK87">
        <v>1</v>
      </c>
      <c r="AL87">
        <v>1</v>
      </c>
      <c r="AM87">
        <v>-2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3.09</v>
      </c>
      <c r="AU87" t="s">
        <v>103</v>
      </c>
      <c r="AV87">
        <v>1</v>
      </c>
      <c r="AW87">
        <v>2</v>
      </c>
      <c r="AX87">
        <v>64866030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U87">
        <f>ROUND(AT87*Source!I79*AH87*AL87,0)</f>
        <v>27</v>
      </c>
      <c r="CV87">
        <f>ROUND(Y87*Source!I79,7)</f>
        <v>3.7080000000000002</v>
      </c>
      <c r="CW87">
        <v>0</v>
      </c>
      <c r="CX87">
        <f>ROUND(Y87*Source!I79,7)</f>
        <v>3.7080000000000002</v>
      </c>
      <c r="CY87">
        <f>AD87</f>
        <v>8.64</v>
      </c>
      <c r="CZ87">
        <f>AH87</f>
        <v>8.64</v>
      </c>
      <c r="DA87">
        <f>AL87</f>
        <v>1</v>
      </c>
      <c r="DB87">
        <f>ROUND((ROUND(AT87*CZ87,2)*ROUND(1.2,7)),2)</f>
        <v>32.04</v>
      </c>
      <c r="DC87">
        <f>ROUND((ROUND(AT87*AG87,2)*ROUND(1.2,7)),2)</f>
        <v>0</v>
      </c>
      <c r="DD87" t="s">
        <v>3</v>
      </c>
      <c r="DE87" t="s">
        <v>3</v>
      </c>
      <c r="DF87">
        <f>ROUND(ROUND(AE87,2)*CX87,2)</f>
        <v>0</v>
      </c>
      <c r="DG87">
        <f>ROUND(ROUND(AF87,2)*CX87,2)</f>
        <v>0</v>
      </c>
      <c r="DH87">
        <f>ROUND(ROUND(AG87,2)*CX87,2)</f>
        <v>0</v>
      </c>
      <c r="DI87">
        <f>ROUND(ROUND(AH87,2)*CX87,2)</f>
        <v>32.04</v>
      </c>
      <c r="DJ87">
        <f>DI87</f>
        <v>32.04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ROW(Source!A79)</f>
        <v>79</v>
      </c>
      <c r="B88">
        <v>64865444</v>
      </c>
      <c r="C88">
        <v>64866021</v>
      </c>
      <c r="D88">
        <v>29174913</v>
      </c>
      <c r="E88">
        <v>1</v>
      </c>
      <c r="F88">
        <v>1</v>
      </c>
      <c r="G88">
        <v>1</v>
      </c>
      <c r="H88">
        <v>2</v>
      </c>
      <c r="I88" t="s">
        <v>277</v>
      </c>
      <c r="J88" t="s">
        <v>278</v>
      </c>
      <c r="K88" t="s">
        <v>279</v>
      </c>
      <c r="L88">
        <v>1368</v>
      </c>
      <c r="N88">
        <v>1011</v>
      </c>
      <c r="O88" t="s">
        <v>267</v>
      </c>
      <c r="P88" t="s">
        <v>267</v>
      </c>
      <c r="Q88">
        <v>1</v>
      </c>
      <c r="W88">
        <v>0</v>
      </c>
      <c r="X88">
        <v>1230759911</v>
      </c>
      <c r="Y88">
        <f>(AT88*ROUND(1.2,7))</f>
        <v>2.4E-2</v>
      </c>
      <c r="AA88">
        <v>0</v>
      </c>
      <c r="AB88">
        <v>87.17</v>
      </c>
      <c r="AC88">
        <v>11.6</v>
      </c>
      <c r="AD88">
        <v>0</v>
      </c>
      <c r="AE88">
        <v>0</v>
      </c>
      <c r="AF88">
        <v>87.17</v>
      </c>
      <c r="AG88">
        <v>11.6</v>
      </c>
      <c r="AH88">
        <v>0</v>
      </c>
      <c r="AI88">
        <v>1</v>
      </c>
      <c r="AJ88">
        <v>1</v>
      </c>
      <c r="AK88">
        <v>1</v>
      </c>
      <c r="AL88">
        <v>1</v>
      </c>
      <c r="AM88">
        <v>-2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0.02</v>
      </c>
      <c r="AU88" t="s">
        <v>103</v>
      </c>
      <c r="AV88">
        <v>0</v>
      </c>
      <c r="AW88">
        <v>2</v>
      </c>
      <c r="AX88">
        <v>64866031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f>ROUND(Y88*Source!I79*DO88,7)</f>
        <v>0</v>
      </c>
      <c r="CX88">
        <f>ROUND(Y88*Source!I79,7)</f>
        <v>2.4E-2</v>
      </c>
      <c r="CY88">
        <f>AB88</f>
        <v>87.17</v>
      </c>
      <c r="CZ88">
        <f>AF88</f>
        <v>87.17</v>
      </c>
      <c r="DA88">
        <f>AJ88</f>
        <v>1</v>
      </c>
      <c r="DB88">
        <f>ROUND((ROUND(AT88*CZ88,2)*ROUND(1.2,7)),2)</f>
        <v>2.09</v>
      </c>
      <c r="DC88">
        <f>ROUND((ROUND(AT88*AG88,2)*ROUND(1.2,7)),2)</f>
        <v>0.28000000000000003</v>
      </c>
      <c r="DD88" t="s">
        <v>3</v>
      </c>
      <c r="DE88" t="s">
        <v>3</v>
      </c>
      <c r="DF88">
        <f>ROUND(ROUND(AE88,2)*CX88,2)</f>
        <v>0</v>
      </c>
      <c r="DG88">
        <f>ROUND(ROUND(AF88,2)*CX88,2)</f>
        <v>2.09</v>
      </c>
      <c r="DH88">
        <f>ROUND(ROUND(AG88,2)*CX88,2)</f>
        <v>0.28000000000000003</v>
      </c>
      <c r="DI88">
        <f>ROUND(ROUND(AH88,2)*CX88,2)</f>
        <v>0</v>
      </c>
      <c r="DJ88">
        <f>DG88</f>
        <v>2.09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ROW(Source!A79)</f>
        <v>79</v>
      </c>
      <c r="B89">
        <v>64865444</v>
      </c>
      <c r="C89">
        <v>64866021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294</v>
      </c>
      <c r="J89" t="s">
        <v>295</v>
      </c>
      <c r="K89" t="s">
        <v>296</v>
      </c>
      <c r="L89">
        <v>1374</v>
      </c>
      <c r="N89">
        <v>1013</v>
      </c>
      <c r="O89" t="s">
        <v>297</v>
      </c>
      <c r="P89" t="s">
        <v>297</v>
      </c>
      <c r="Q89">
        <v>1</v>
      </c>
      <c r="W89">
        <v>0</v>
      </c>
      <c r="X89">
        <v>-915781824</v>
      </c>
      <c r="Y89">
        <f>AT89</f>
        <v>0.53</v>
      </c>
      <c r="AA89">
        <v>1</v>
      </c>
      <c r="AB89">
        <v>0</v>
      </c>
      <c r="AC89">
        <v>0</v>
      </c>
      <c r="AD89">
        <v>0</v>
      </c>
      <c r="AE89">
        <v>1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M89">
        <v>-2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3</v>
      </c>
      <c r="AT89">
        <v>0.53</v>
      </c>
      <c r="AU89" t="s">
        <v>3</v>
      </c>
      <c r="AV89">
        <v>0</v>
      </c>
      <c r="AW89">
        <v>2</v>
      </c>
      <c r="AX89">
        <v>64866032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ROUND(Y89*Source!I79,7)</f>
        <v>0.53</v>
      </c>
      <c r="CY89">
        <f>AA89</f>
        <v>1</v>
      </c>
      <c r="CZ89">
        <f>AE89</f>
        <v>1</v>
      </c>
      <c r="DA89">
        <f>AI89</f>
        <v>1</v>
      </c>
      <c r="DB89">
        <f>ROUND(ROUND(AT89*CZ89,2),2)</f>
        <v>0.53</v>
      </c>
      <c r="DC89">
        <f>ROUND(ROUND(AT89*AG89,2),2)</f>
        <v>0</v>
      </c>
      <c r="DD89" t="s">
        <v>3</v>
      </c>
      <c r="DE89" t="s">
        <v>3</v>
      </c>
      <c r="DF89">
        <f>ROUND(ROUND(AE89,2)*CX89,2)</f>
        <v>0.53</v>
      </c>
      <c r="DG89">
        <f>ROUND(ROUND(AF89,2)*CX89,2)</f>
        <v>0</v>
      </c>
      <c r="DH89">
        <f>ROUND(ROUND(AG89,2)*CX89,2)</f>
        <v>0</v>
      </c>
      <c r="DI89">
        <f>ROUND(ROUND(AH89,2)*CX89,2)</f>
        <v>0</v>
      </c>
      <c r="DJ89">
        <f>DF89</f>
        <v>0.53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ROW(Source!A80)</f>
        <v>80</v>
      </c>
      <c r="B90">
        <v>64865442</v>
      </c>
      <c r="C90">
        <v>64866021</v>
      </c>
      <c r="D90">
        <v>29365889</v>
      </c>
      <c r="E90">
        <v>1</v>
      </c>
      <c r="F90">
        <v>1</v>
      </c>
      <c r="G90">
        <v>1</v>
      </c>
      <c r="H90">
        <v>1</v>
      </c>
      <c r="I90" t="s">
        <v>373</v>
      </c>
      <c r="J90" t="s">
        <v>3</v>
      </c>
      <c r="K90" t="s">
        <v>374</v>
      </c>
      <c r="L90">
        <v>1369</v>
      </c>
      <c r="N90">
        <v>1013</v>
      </c>
      <c r="O90" t="s">
        <v>261</v>
      </c>
      <c r="P90" t="s">
        <v>261</v>
      </c>
      <c r="Q90">
        <v>1</v>
      </c>
      <c r="W90">
        <v>0</v>
      </c>
      <c r="X90">
        <v>-1492860549</v>
      </c>
      <c r="Y90">
        <f>(AT90*ROUND(1.2,7))</f>
        <v>3.7079999999999997</v>
      </c>
      <c r="AA90">
        <v>0</v>
      </c>
      <c r="AB90">
        <v>0</v>
      </c>
      <c r="AC90">
        <v>0</v>
      </c>
      <c r="AD90">
        <v>8.64</v>
      </c>
      <c r="AE90">
        <v>0</v>
      </c>
      <c r="AF90">
        <v>0</v>
      </c>
      <c r="AG90">
        <v>0</v>
      </c>
      <c r="AH90">
        <v>8.64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3.09</v>
      </c>
      <c r="AU90" t="s">
        <v>103</v>
      </c>
      <c r="AV90">
        <v>1</v>
      </c>
      <c r="AW90">
        <v>2</v>
      </c>
      <c r="AX90">
        <v>64866030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ROUND(AT90*Source!I80*AH90*AL90,0)</f>
        <v>27</v>
      </c>
      <c r="CV90">
        <f>ROUND(Y90*Source!I80,7)</f>
        <v>3.7080000000000002</v>
      </c>
      <c r="CW90">
        <v>0</v>
      </c>
      <c r="CX90">
        <f>ROUND(Y90*Source!I80,7)</f>
        <v>3.7080000000000002</v>
      </c>
      <c r="CY90">
        <f>AD90</f>
        <v>8.64</v>
      </c>
      <c r="CZ90">
        <f>AH90</f>
        <v>8.64</v>
      </c>
      <c r="DA90">
        <f>AL90</f>
        <v>1</v>
      </c>
      <c r="DB90">
        <f>ROUND((ROUND(AT90*CZ90,2)*ROUND(1.2,7)),2)</f>
        <v>32.04</v>
      </c>
      <c r="DC90">
        <f>ROUND((ROUND(AT90*AG90,2)*ROUND(1.2,7)),2)</f>
        <v>0</v>
      </c>
      <c r="DD90" t="s">
        <v>3</v>
      </c>
      <c r="DE90" t="s">
        <v>3</v>
      </c>
      <c r="DF90">
        <f>ROUND(ROUND(AE90,0)*CX90,0)</f>
        <v>0</v>
      </c>
      <c r="DG90">
        <f>ROUND(ROUND(AF90,0)*CX90,0)</f>
        <v>0</v>
      </c>
      <c r="DH90">
        <f>ROUND(ROUND(AG90,0)*CX90,0)</f>
        <v>0</v>
      </c>
      <c r="DI90">
        <f>ROUND(ROUND(AH90,0)*CX90,0)</f>
        <v>33</v>
      </c>
      <c r="DJ90">
        <f>DI90</f>
        <v>33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ROW(Source!A80)</f>
        <v>80</v>
      </c>
      <c r="B91">
        <v>64865442</v>
      </c>
      <c r="C91">
        <v>64866021</v>
      </c>
      <c r="D91">
        <v>29174913</v>
      </c>
      <c r="E91">
        <v>1</v>
      </c>
      <c r="F91">
        <v>1</v>
      </c>
      <c r="G91">
        <v>1</v>
      </c>
      <c r="H91">
        <v>2</v>
      </c>
      <c r="I91" t="s">
        <v>277</v>
      </c>
      <c r="J91" t="s">
        <v>278</v>
      </c>
      <c r="K91" t="s">
        <v>279</v>
      </c>
      <c r="L91">
        <v>1368</v>
      </c>
      <c r="N91">
        <v>1011</v>
      </c>
      <c r="O91" t="s">
        <v>267</v>
      </c>
      <c r="P91" t="s">
        <v>267</v>
      </c>
      <c r="Q91">
        <v>1</v>
      </c>
      <c r="W91">
        <v>0</v>
      </c>
      <c r="X91">
        <v>1230759911</v>
      </c>
      <c r="Y91">
        <f>(AT91*ROUND(1.2,7))</f>
        <v>2.4E-2</v>
      </c>
      <c r="AA91">
        <v>0</v>
      </c>
      <c r="AB91">
        <v>2113</v>
      </c>
      <c r="AC91">
        <v>590.79</v>
      </c>
      <c r="AD91">
        <v>0</v>
      </c>
      <c r="AE91">
        <v>0</v>
      </c>
      <c r="AF91">
        <v>87.17</v>
      </c>
      <c r="AG91">
        <v>11.6</v>
      </c>
      <c r="AH91">
        <v>0</v>
      </c>
      <c r="AI91">
        <v>1</v>
      </c>
      <c r="AJ91">
        <v>24.24</v>
      </c>
      <c r="AK91">
        <v>50.93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0.02</v>
      </c>
      <c r="AU91" t="s">
        <v>103</v>
      </c>
      <c r="AV91">
        <v>0</v>
      </c>
      <c r="AW91">
        <v>2</v>
      </c>
      <c r="AX91">
        <v>64866031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ROUND(Y91*Source!I80*DO91,7)</f>
        <v>0</v>
      </c>
      <c r="CX91">
        <f>ROUND(Y91*Source!I80,7)</f>
        <v>2.4E-2</v>
      </c>
      <c r="CY91">
        <f>AB91</f>
        <v>2113</v>
      </c>
      <c r="CZ91">
        <f>AF91</f>
        <v>87.17</v>
      </c>
      <c r="DA91">
        <f>AJ91</f>
        <v>24.24</v>
      </c>
      <c r="DB91">
        <f>ROUND((ROUND(AT91*CZ91,2)*ROUND(1.2,7)),2)</f>
        <v>2.09</v>
      </c>
      <c r="DC91">
        <f>ROUND((ROUND(AT91*AG91,2)*ROUND(1.2,7)),2)</f>
        <v>0.28000000000000003</v>
      </c>
      <c r="DD91" t="s">
        <v>3</v>
      </c>
      <c r="DE91" t="s">
        <v>3</v>
      </c>
      <c r="DF91">
        <f>ROUND(ROUND(AE91,0)*CX91,0)</f>
        <v>0</v>
      </c>
      <c r="DG91">
        <f>ROUND(ROUND(AF91*AJ91,0)*CX91,0)</f>
        <v>51</v>
      </c>
      <c r="DH91">
        <f>ROUND(ROUND(AG91*AK91,0)*CX91,0)</f>
        <v>14</v>
      </c>
      <c r="DI91">
        <f>ROUND(ROUND(AH91,0)*CX91,0)</f>
        <v>0</v>
      </c>
      <c r="DJ91">
        <f>DG91</f>
        <v>51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ROW(Source!A80)</f>
        <v>80</v>
      </c>
      <c r="B92">
        <v>64865442</v>
      </c>
      <c r="C92">
        <v>64866021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294</v>
      </c>
      <c r="J92" t="s">
        <v>295</v>
      </c>
      <c r="K92" t="s">
        <v>296</v>
      </c>
      <c r="L92">
        <v>1374</v>
      </c>
      <c r="N92">
        <v>1013</v>
      </c>
      <c r="O92" t="s">
        <v>297</v>
      </c>
      <c r="P92" t="s">
        <v>297</v>
      </c>
      <c r="Q92">
        <v>1</v>
      </c>
      <c r="W92">
        <v>0</v>
      </c>
      <c r="X92">
        <v>-915781824</v>
      </c>
      <c r="Y92">
        <f>AT92</f>
        <v>0.53</v>
      </c>
      <c r="AA92">
        <v>9.66</v>
      </c>
      <c r="AB92">
        <v>0</v>
      </c>
      <c r="AC92">
        <v>0</v>
      </c>
      <c r="AD92">
        <v>0</v>
      </c>
      <c r="AE92">
        <v>1</v>
      </c>
      <c r="AF92">
        <v>0</v>
      </c>
      <c r="AG92">
        <v>0</v>
      </c>
      <c r="AH92">
        <v>0</v>
      </c>
      <c r="AI92">
        <v>9.66</v>
      </c>
      <c r="AJ92">
        <v>1</v>
      </c>
      <c r="AK92">
        <v>1</v>
      </c>
      <c r="AL92">
        <v>1</v>
      </c>
      <c r="AM92">
        <v>5</v>
      </c>
      <c r="AN92">
        <v>0</v>
      </c>
      <c r="AO92">
        <v>1</v>
      </c>
      <c r="AP92">
        <v>0</v>
      </c>
      <c r="AQ92">
        <v>0</v>
      </c>
      <c r="AR92">
        <v>0</v>
      </c>
      <c r="AS92" t="s">
        <v>3</v>
      </c>
      <c r="AT92">
        <v>0.53</v>
      </c>
      <c r="AU92" t="s">
        <v>3</v>
      </c>
      <c r="AV92">
        <v>0</v>
      </c>
      <c r="AW92">
        <v>2</v>
      </c>
      <c r="AX92">
        <v>64866032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ROUND(Y92*Source!I80,7)</f>
        <v>0.53</v>
      </c>
      <c r="CY92">
        <f>AA92</f>
        <v>9.66</v>
      </c>
      <c r="CZ92">
        <f>AE92</f>
        <v>1</v>
      </c>
      <c r="DA92">
        <f>AI92</f>
        <v>9.66</v>
      </c>
      <c r="DB92">
        <f>ROUND(ROUND(AT92*CZ92,2),2)</f>
        <v>0.53</v>
      </c>
      <c r="DC92">
        <f>ROUND(ROUND(AT92*AG92,2),2)</f>
        <v>0</v>
      </c>
      <c r="DD92" t="s">
        <v>3</v>
      </c>
      <c r="DE92" t="s">
        <v>3</v>
      </c>
      <c r="DF92">
        <f>ROUND(ROUND(AE92*AI92,0)*CX92,0)</f>
        <v>5</v>
      </c>
      <c r="DG92">
        <f>ROUND(ROUND(AF92,0)*CX92,0)</f>
        <v>0</v>
      </c>
      <c r="DH92">
        <f>ROUND(ROUND(AG92,0)*CX92,0)</f>
        <v>0</v>
      </c>
      <c r="DI92">
        <f>ROUND(ROUND(AH92,0)*CX92,0)</f>
        <v>0</v>
      </c>
      <c r="DJ92">
        <f>DF92</f>
        <v>5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ROW(Source!A81)</f>
        <v>81</v>
      </c>
      <c r="B93">
        <v>64865444</v>
      </c>
      <c r="C93">
        <v>64866033</v>
      </c>
      <c r="D93">
        <v>29362762</v>
      </c>
      <c r="E93">
        <v>1</v>
      </c>
      <c r="F93">
        <v>1</v>
      </c>
      <c r="G93">
        <v>1</v>
      </c>
      <c r="H93">
        <v>1</v>
      </c>
      <c r="I93" t="s">
        <v>357</v>
      </c>
      <c r="J93" t="s">
        <v>3</v>
      </c>
      <c r="K93" t="s">
        <v>358</v>
      </c>
      <c r="L93">
        <v>1369</v>
      </c>
      <c r="N93">
        <v>1013</v>
      </c>
      <c r="O93" t="s">
        <v>261</v>
      </c>
      <c r="P93" t="s">
        <v>261</v>
      </c>
      <c r="Q93">
        <v>1</v>
      </c>
      <c r="W93">
        <v>0</v>
      </c>
      <c r="X93">
        <v>604758886</v>
      </c>
      <c r="Y93">
        <f>(AT93*ROUND(1.2,7))</f>
        <v>28.799999999999997</v>
      </c>
      <c r="AA93">
        <v>0</v>
      </c>
      <c r="AB93">
        <v>0</v>
      </c>
      <c r="AC93">
        <v>0</v>
      </c>
      <c r="AD93">
        <v>9.6199999999999992</v>
      </c>
      <c r="AE93">
        <v>0</v>
      </c>
      <c r="AF93">
        <v>0</v>
      </c>
      <c r="AG93">
        <v>0</v>
      </c>
      <c r="AH93">
        <v>9.6199999999999992</v>
      </c>
      <c r="AI93">
        <v>1</v>
      </c>
      <c r="AJ93">
        <v>1</v>
      </c>
      <c r="AK93">
        <v>1</v>
      </c>
      <c r="AL93">
        <v>1</v>
      </c>
      <c r="AM93">
        <v>-2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24</v>
      </c>
      <c r="AU93" t="s">
        <v>103</v>
      </c>
      <c r="AV93">
        <v>1</v>
      </c>
      <c r="AW93">
        <v>2</v>
      </c>
      <c r="AX93">
        <v>64866039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U93">
        <f>ROUND(AT93*Source!I81*AH93*AL93,0)</f>
        <v>7</v>
      </c>
      <c r="CV93">
        <f>ROUND(Y93*Source!I81,7)</f>
        <v>0.86399999999999999</v>
      </c>
      <c r="CW93">
        <v>0</v>
      </c>
      <c r="CX93">
        <f>ROUND(Y93*Source!I81,7)</f>
        <v>0.86399999999999999</v>
      </c>
      <c r="CY93">
        <f>AD93</f>
        <v>9.6199999999999992</v>
      </c>
      <c r="CZ93">
        <f>AH93</f>
        <v>9.6199999999999992</v>
      </c>
      <c r="DA93">
        <f>AL93</f>
        <v>1</v>
      </c>
      <c r="DB93">
        <f>ROUND((ROUND(AT93*CZ93,2)*ROUND(1.2,7)),2)</f>
        <v>277.06</v>
      </c>
      <c r="DC93">
        <f>ROUND((ROUND(AT93*AG93,2)*ROUND(1.2,7)),2)</f>
        <v>0</v>
      </c>
      <c r="DD93" t="s">
        <v>3</v>
      </c>
      <c r="DE93" t="s">
        <v>3</v>
      </c>
      <c r="DF93">
        <f>ROUND(ROUND(AE93,2)*CX93,2)</f>
        <v>0</v>
      </c>
      <c r="DG93">
        <f>ROUND(ROUND(AF93,2)*CX93,2)</f>
        <v>0</v>
      </c>
      <c r="DH93">
        <f>ROUND(ROUND(AG93,2)*CX93,2)</f>
        <v>0</v>
      </c>
      <c r="DI93">
        <f>ROUND(ROUND(AH93,2)*CX93,2)</f>
        <v>8.31</v>
      </c>
      <c r="DJ93">
        <f>DI93</f>
        <v>8.31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ROW(Source!A81)</f>
        <v>81</v>
      </c>
      <c r="B94">
        <v>64865444</v>
      </c>
      <c r="C94">
        <v>64866033</v>
      </c>
      <c r="D94">
        <v>29171808</v>
      </c>
      <c r="E94">
        <v>1</v>
      </c>
      <c r="F94">
        <v>1</v>
      </c>
      <c r="G94">
        <v>1</v>
      </c>
      <c r="H94">
        <v>3</v>
      </c>
      <c r="I94" t="s">
        <v>294</v>
      </c>
      <c r="J94" t="s">
        <v>295</v>
      </c>
      <c r="K94" t="s">
        <v>296</v>
      </c>
      <c r="L94">
        <v>1374</v>
      </c>
      <c r="N94">
        <v>1013</v>
      </c>
      <c r="O94" t="s">
        <v>297</v>
      </c>
      <c r="P94" t="s">
        <v>297</v>
      </c>
      <c r="Q94">
        <v>1</v>
      </c>
      <c r="W94">
        <v>0</v>
      </c>
      <c r="X94">
        <v>-915781824</v>
      </c>
      <c r="Y94">
        <f>AT94</f>
        <v>4.62</v>
      </c>
      <c r="AA94">
        <v>1</v>
      </c>
      <c r="AB94">
        <v>0</v>
      </c>
      <c r="AC94">
        <v>0</v>
      </c>
      <c r="AD94">
        <v>0</v>
      </c>
      <c r="AE94">
        <v>1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0</v>
      </c>
      <c r="AQ94">
        <v>0</v>
      </c>
      <c r="AR94">
        <v>0</v>
      </c>
      <c r="AS94" t="s">
        <v>3</v>
      </c>
      <c r="AT94">
        <v>4.62</v>
      </c>
      <c r="AU94" t="s">
        <v>3</v>
      </c>
      <c r="AV94">
        <v>0</v>
      </c>
      <c r="AW94">
        <v>2</v>
      </c>
      <c r="AX94">
        <v>64866040</v>
      </c>
      <c r="AY94">
        <v>1</v>
      </c>
      <c r="AZ94">
        <v>0</v>
      </c>
      <c r="BA94">
        <v>94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ROUND(Y94*Source!I81,7)</f>
        <v>0.1386</v>
      </c>
      <c r="CY94">
        <f>AA94</f>
        <v>1</v>
      </c>
      <c r="CZ94">
        <f>AE94</f>
        <v>1</v>
      </c>
      <c r="DA94">
        <f>AI94</f>
        <v>1</v>
      </c>
      <c r="DB94">
        <f>ROUND(ROUND(AT94*CZ94,2),2)</f>
        <v>4.62</v>
      </c>
      <c r="DC94">
        <f>ROUND(ROUND(AT94*AG94,2),2)</f>
        <v>0</v>
      </c>
      <c r="DD94" t="s">
        <v>3</v>
      </c>
      <c r="DE94" t="s">
        <v>3</v>
      </c>
      <c r="DF94">
        <f>ROUND(ROUND(AE94,2)*CX94,2)</f>
        <v>0.14000000000000001</v>
      </c>
      <c r="DG94">
        <f>ROUND(ROUND(AF94,2)*CX94,2)</f>
        <v>0</v>
      </c>
      <c r="DH94">
        <f>ROUND(ROUND(AG94,2)*CX94,2)</f>
        <v>0</v>
      </c>
      <c r="DI94">
        <f>ROUND(ROUND(AH94,2)*CX94,2)</f>
        <v>0</v>
      </c>
      <c r="DJ94">
        <f>DF94</f>
        <v>0.14000000000000001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ROW(Source!A82)</f>
        <v>82</v>
      </c>
      <c r="B95">
        <v>64865442</v>
      </c>
      <c r="C95">
        <v>64866033</v>
      </c>
      <c r="D95">
        <v>29362762</v>
      </c>
      <c r="E95">
        <v>1</v>
      </c>
      <c r="F95">
        <v>1</v>
      </c>
      <c r="G95">
        <v>1</v>
      </c>
      <c r="H95">
        <v>1</v>
      </c>
      <c r="I95" t="s">
        <v>357</v>
      </c>
      <c r="J95" t="s">
        <v>3</v>
      </c>
      <c r="K95" t="s">
        <v>358</v>
      </c>
      <c r="L95">
        <v>1369</v>
      </c>
      <c r="N95">
        <v>1013</v>
      </c>
      <c r="O95" t="s">
        <v>261</v>
      </c>
      <c r="P95" t="s">
        <v>261</v>
      </c>
      <c r="Q95">
        <v>1</v>
      </c>
      <c r="W95">
        <v>0</v>
      </c>
      <c r="X95">
        <v>604758886</v>
      </c>
      <c r="Y95">
        <f>(AT95*ROUND(1.2,7))</f>
        <v>28.799999999999997</v>
      </c>
      <c r="AA95">
        <v>0</v>
      </c>
      <c r="AB95">
        <v>0</v>
      </c>
      <c r="AC95">
        <v>0</v>
      </c>
      <c r="AD95">
        <v>9.6199999999999992</v>
      </c>
      <c r="AE95">
        <v>0</v>
      </c>
      <c r="AF95">
        <v>0</v>
      </c>
      <c r="AG95">
        <v>0</v>
      </c>
      <c r="AH95">
        <v>9.6199999999999992</v>
      </c>
      <c r="AI95">
        <v>1</v>
      </c>
      <c r="AJ95">
        <v>1</v>
      </c>
      <c r="AK95">
        <v>1</v>
      </c>
      <c r="AL95">
        <v>1</v>
      </c>
      <c r="AM95">
        <v>5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24</v>
      </c>
      <c r="AU95" t="s">
        <v>103</v>
      </c>
      <c r="AV95">
        <v>1</v>
      </c>
      <c r="AW95">
        <v>2</v>
      </c>
      <c r="AX95">
        <v>64866039</v>
      </c>
      <c r="AY95">
        <v>1</v>
      </c>
      <c r="AZ95">
        <v>0</v>
      </c>
      <c r="BA95">
        <v>95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U95">
        <f>ROUND(AT95*Source!I82*AH95*AL95,0)</f>
        <v>7</v>
      </c>
      <c r="CV95">
        <f>ROUND(Y95*Source!I82,7)</f>
        <v>0.86399999999999999</v>
      </c>
      <c r="CW95">
        <v>0</v>
      </c>
      <c r="CX95">
        <f>ROUND(Y95*Source!I82,7)</f>
        <v>0.86399999999999999</v>
      </c>
      <c r="CY95">
        <f>AD95</f>
        <v>9.6199999999999992</v>
      </c>
      <c r="CZ95">
        <f>AH95</f>
        <v>9.6199999999999992</v>
      </c>
      <c r="DA95">
        <f>AL95</f>
        <v>1</v>
      </c>
      <c r="DB95">
        <f>ROUND((ROUND(AT95*CZ95,2)*ROUND(1.2,7)),2)</f>
        <v>277.06</v>
      </c>
      <c r="DC95">
        <f>ROUND((ROUND(AT95*AG95,2)*ROUND(1.2,7)),2)</f>
        <v>0</v>
      </c>
      <c r="DD95" t="s">
        <v>3</v>
      </c>
      <c r="DE95" t="s">
        <v>3</v>
      </c>
      <c r="DF95">
        <f>ROUND(ROUND(AE95,0)*CX95,0)</f>
        <v>0</v>
      </c>
      <c r="DG95">
        <f>ROUND(ROUND(AF95,0)*CX95,0)</f>
        <v>0</v>
      </c>
      <c r="DH95">
        <f>ROUND(ROUND(AG95,0)*CX95,0)</f>
        <v>0</v>
      </c>
      <c r="DI95">
        <f>ROUND(ROUND(AH95,0)*CX95,0)</f>
        <v>9</v>
      </c>
      <c r="DJ95">
        <f>DI95</f>
        <v>9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ROW(Source!A82)</f>
        <v>82</v>
      </c>
      <c r="B96">
        <v>64865442</v>
      </c>
      <c r="C96">
        <v>64866033</v>
      </c>
      <c r="D96">
        <v>29171808</v>
      </c>
      <c r="E96">
        <v>1</v>
      </c>
      <c r="F96">
        <v>1</v>
      </c>
      <c r="G96">
        <v>1</v>
      </c>
      <c r="H96">
        <v>3</v>
      </c>
      <c r="I96" t="s">
        <v>294</v>
      </c>
      <c r="J96" t="s">
        <v>295</v>
      </c>
      <c r="K96" t="s">
        <v>296</v>
      </c>
      <c r="L96">
        <v>1374</v>
      </c>
      <c r="N96">
        <v>1013</v>
      </c>
      <c r="O96" t="s">
        <v>297</v>
      </c>
      <c r="P96" t="s">
        <v>297</v>
      </c>
      <c r="Q96">
        <v>1</v>
      </c>
      <c r="W96">
        <v>0</v>
      </c>
      <c r="X96">
        <v>-915781824</v>
      </c>
      <c r="Y96">
        <f>AT96</f>
        <v>4.62</v>
      </c>
      <c r="AA96">
        <v>9.66</v>
      </c>
      <c r="AB96">
        <v>0</v>
      </c>
      <c r="AC96">
        <v>0</v>
      </c>
      <c r="AD96">
        <v>0</v>
      </c>
      <c r="AE96">
        <v>1</v>
      </c>
      <c r="AF96">
        <v>0</v>
      </c>
      <c r="AG96">
        <v>0</v>
      </c>
      <c r="AH96">
        <v>0</v>
      </c>
      <c r="AI96">
        <v>9.66</v>
      </c>
      <c r="AJ96">
        <v>1</v>
      </c>
      <c r="AK96">
        <v>1</v>
      </c>
      <c r="AL96">
        <v>1</v>
      </c>
      <c r="AM96">
        <v>5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3</v>
      </c>
      <c r="AT96">
        <v>4.62</v>
      </c>
      <c r="AU96" t="s">
        <v>3</v>
      </c>
      <c r="AV96">
        <v>0</v>
      </c>
      <c r="AW96">
        <v>2</v>
      </c>
      <c r="AX96">
        <v>64866040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ROUND(Y96*Source!I82,7)</f>
        <v>0.1386</v>
      </c>
      <c r="CY96">
        <f>AA96</f>
        <v>9.66</v>
      </c>
      <c r="CZ96">
        <f>AE96</f>
        <v>1</v>
      </c>
      <c r="DA96">
        <f>AI96</f>
        <v>9.66</v>
      </c>
      <c r="DB96">
        <f>ROUND(ROUND(AT96*CZ96,2),2)</f>
        <v>4.62</v>
      </c>
      <c r="DC96">
        <f>ROUND(ROUND(AT96*AG96,2),2)</f>
        <v>0</v>
      </c>
      <c r="DD96" t="s">
        <v>3</v>
      </c>
      <c r="DE96" t="s">
        <v>3</v>
      </c>
      <c r="DF96">
        <f>ROUND(ROUND(AE96*AI96,0)*CX96,0)</f>
        <v>1</v>
      </c>
      <c r="DG96">
        <f>ROUND(ROUND(AF96,0)*CX96,0)</f>
        <v>0</v>
      </c>
      <c r="DH96">
        <f>ROUND(ROUND(AG96,0)*CX96,0)</f>
        <v>0</v>
      </c>
      <c r="DI96">
        <f>ROUND(ROUND(AH96,0)*CX96,0)</f>
        <v>0</v>
      </c>
      <c r="DJ96">
        <f>DF96</f>
        <v>1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ROW(Source!A87)</f>
        <v>87</v>
      </c>
      <c r="B97">
        <v>64865444</v>
      </c>
      <c r="C97">
        <v>64866043</v>
      </c>
      <c r="D97">
        <v>29362762</v>
      </c>
      <c r="E97">
        <v>1</v>
      </c>
      <c r="F97">
        <v>1</v>
      </c>
      <c r="G97">
        <v>1</v>
      </c>
      <c r="H97">
        <v>1</v>
      </c>
      <c r="I97" t="s">
        <v>357</v>
      </c>
      <c r="J97" t="s">
        <v>3</v>
      </c>
      <c r="K97" t="s">
        <v>358</v>
      </c>
      <c r="L97">
        <v>1369</v>
      </c>
      <c r="N97">
        <v>1013</v>
      </c>
      <c r="O97" t="s">
        <v>261</v>
      </c>
      <c r="P97" t="s">
        <v>261</v>
      </c>
      <c r="Q97">
        <v>1</v>
      </c>
      <c r="W97">
        <v>0</v>
      </c>
      <c r="X97">
        <v>604758886</v>
      </c>
      <c r="Y97">
        <f>(AT97*ROUND(1.2,7))</f>
        <v>28.799999999999997</v>
      </c>
      <c r="AA97">
        <v>0</v>
      </c>
      <c r="AB97">
        <v>0</v>
      </c>
      <c r="AC97">
        <v>0</v>
      </c>
      <c r="AD97">
        <v>9.6199999999999992</v>
      </c>
      <c r="AE97">
        <v>0</v>
      </c>
      <c r="AF97">
        <v>0</v>
      </c>
      <c r="AG97">
        <v>0</v>
      </c>
      <c r="AH97">
        <v>9.6199999999999992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24</v>
      </c>
      <c r="AU97" t="s">
        <v>103</v>
      </c>
      <c r="AV97">
        <v>1</v>
      </c>
      <c r="AW97">
        <v>2</v>
      </c>
      <c r="AX97">
        <v>64866049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ROUND(AT97*Source!I87*AH97*AL97,0)</f>
        <v>9</v>
      </c>
      <c r="CV97">
        <f>ROUND(Y97*Source!I87,7)</f>
        <v>1.1519999999999999</v>
      </c>
      <c r="CW97">
        <v>0</v>
      </c>
      <c r="CX97">
        <f>ROUND(Y97*Source!I87,7)</f>
        <v>1.1519999999999999</v>
      </c>
      <c r="CY97">
        <f>AD97</f>
        <v>9.6199999999999992</v>
      </c>
      <c r="CZ97">
        <f>AH97</f>
        <v>9.6199999999999992</v>
      </c>
      <c r="DA97">
        <f>AL97</f>
        <v>1</v>
      </c>
      <c r="DB97">
        <f>ROUND((ROUND(AT97*CZ97,2)*ROUND(1.2,7)),2)</f>
        <v>277.06</v>
      </c>
      <c r="DC97">
        <f>ROUND((ROUND(AT97*AG97,2)*ROUND(1.2,7)),2)</f>
        <v>0</v>
      </c>
      <c r="DD97" t="s">
        <v>3</v>
      </c>
      <c r="DE97" t="s">
        <v>3</v>
      </c>
      <c r="DF97">
        <f>ROUND(ROUND(AE97,2)*CX97,2)</f>
        <v>0</v>
      </c>
      <c r="DG97">
        <f>ROUND(ROUND(AF97,2)*CX97,2)</f>
        <v>0</v>
      </c>
      <c r="DH97">
        <f>ROUND(ROUND(AG97,2)*CX97,2)</f>
        <v>0</v>
      </c>
      <c r="DI97">
        <f>ROUND(ROUND(AH97,2)*CX97,2)</f>
        <v>11.08</v>
      </c>
      <c r="DJ97">
        <f>DI97</f>
        <v>11.08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ROW(Source!A87)</f>
        <v>87</v>
      </c>
      <c r="B98">
        <v>64865444</v>
      </c>
      <c r="C98">
        <v>64866043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294</v>
      </c>
      <c r="J98" t="s">
        <v>295</v>
      </c>
      <c r="K98" t="s">
        <v>296</v>
      </c>
      <c r="L98">
        <v>1374</v>
      </c>
      <c r="N98">
        <v>1013</v>
      </c>
      <c r="O98" t="s">
        <v>297</v>
      </c>
      <c r="P98" t="s">
        <v>297</v>
      </c>
      <c r="Q98">
        <v>1</v>
      </c>
      <c r="W98">
        <v>0</v>
      </c>
      <c r="X98">
        <v>-915781824</v>
      </c>
      <c r="Y98">
        <f>AT98</f>
        <v>4.62</v>
      </c>
      <c r="AA98">
        <v>1</v>
      </c>
      <c r="AB98">
        <v>0</v>
      </c>
      <c r="AC98">
        <v>0</v>
      </c>
      <c r="AD98">
        <v>0</v>
      </c>
      <c r="AE98">
        <v>1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-2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3</v>
      </c>
      <c r="AT98">
        <v>4.62</v>
      </c>
      <c r="AU98" t="s">
        <v>3</v>
      </c>
      <c r="AV98">
        <v>0</v>
      </c>
      <c r="AW98">
        <v>2</v>
      </c>
      <c r="AX98">
        <v>64866050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v>0</v>
      </c>
      <c r="CX98">
        <f>ROUND(Y98*Source!I87,7)</f>
        <v>0.18479999999999999</v>
      </c>
      <c r="CY98">
        <f>AA98</f>
        <v>1</v>
      </c>
      <c r="CZ98">
        <f>AE98</f>
        <v>1</v>
      </c>
      <c r="DA98">
        <f>AI98</f>
        <v>1</v>
      </c>
      <c r="DB98">
        <f>ROUND(ROUND(AT98*CZ98,2),2)</f>
        <v>4.62</v>
      </c>
      <c r="DC98">
        <f>ROUND(ROUND(AT98*AG98,2),2)</f>
        <v>0</v>
      </c>
      <c r="DD98" t="s">
        <v>3</v>
      </c>
      <c r="DE98" t="s">
        <v>3</v>
      </c>
      <c r="DF98">
        <f>ROUND(ROUND(AE98,2)*CX98,2)</f>
        <v>0.18</v>
      </c>
      <c r="DG98">
        <f>ROUND(ROUND(AF98,2)*CX98,2)</f>
        <v>0</v>
      </c>
      <c r="DH98">
        <f>ROUND(ROUND(AG98,2)*CX98,2)</f>
        <v>0</v>
      </c>
      <c r="DI98">
        <f>ROUND(ROUND(AH98,2)*CX98,2)</f>
        <v>0</v>
      </c>
      <c r="DJ98">
        <f>DF98</f>
        <v>0.18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ROW(Source!A88)</f>
        <v>88</v>
      </c>
      <c r="B99">
        <v>64865442</v>
      </c>
      <c r="C99">
        <v>64866043</v>
      </c>
      <c r="D99">
        <v>29362762</v>
      </c>
      <c r="E99">
        <v>1</v>
      </c>
      <c r="F99">
        <v>1</v>
      </c>
      <c r="G99">
        <v>1</v>
      </c>
      <c r="H99">
        <v>1</v>
      </c>
      <c r="I99" t="s">
        <v>357</v>
      </c>
      <c r="J99" t="s">
        <v>3</v>
      </c>
      <c r="K99" t="s">
        <v>358</v>
      </c>
      <c r="L99">
        <v>1369</v>
      </c>
      <c r="N99">
        <v>1013</v>
      </c>
      <c r="O99" t="s">
        <v>261</v>
      </c>
      <c r="P99" t="s">
        <v>261</v>
      </c>
      <c r="Q99">
        <v>1</v>
      </c>
      <c r="W99">
        <v>0</v>
      </c>
      <c r="X99">
        <v>604758886</v>
      </c>
      <c r="Y99">
        <f>(AT99*ROUND(1.2,7))</f>
        <v>28.799999999999997</v>
      </c>
      <c r="AA99">
        <v>0</v>
      </c>
      <c r="AB99">
        <v>0</v>
      </c>
      <c r="AC99">
        <v>0</v>
      </c>
      <c r="AD99">
        <v>9.6199999999999992</v>
      </c>
      <c r="AE99">
        <v>0</v>
      </c>
      <c r="AF99">
        <v>0</v>
      </c>
      <c r="AG99">
        <v>0</v>
      </c>
      <c r="AH99">
        <v>9.6199999999999992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24</v>
      </c>
      <c r="AU99" t="s">
        <v>103</v>
      </c>
      <c r="AV99">
        <v>1</v>
      </c>
      <c r="AW99">
        <v>2</v>
      </c>
      <c r="AX99">
        <v>64866049</v>
      </c>
      <c r="AY99">
        <v>1</v>
      </c>
      <c r="AZ99">
        <v>0</v>
      </c>
      <c r="BA99">
        <v>99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U99">
        <f>ROUND(AT99*Source!I88*AH99*AL99,0)</f>
        <v>9</v>
      </c>
      <c r="CV99">
        <f>ROUND(Y99*Source!I88,7)</f>
        <v>1.1519999999999999</v>
      </c>
      <c r="CW99">
        <v>0</v>
      </c>
      <c r="CX99">
        <f>ROUND(Y99*Source!I88,7)</f>
        <v>1.1519999999999999</v>
      </c>
      <c r="CY99">
        <f>AD99</f>
        <v>9.6199999999999992</v>
      </c>
      <c r="CZ99">
        <f>AH99</f>
        <v>9.6199999999999992</v>
      </c>
      <c r="DA99">
        <f>AL99</f>
        <v>1</v>
      </c>
      <c r="DB99">
        <f>ROUND((ROUND(AT99*CZ99,2)*ROUND(1.2,7)),2)</f>
        <v>277.06</v>
      </c>
      <c r="DC99">
        <f>ROUND((ROUND(AT99*AG99,2)*ROUND(1.2,7)),2)</f>
        <v>0</v>
      </c>
      <c r="DD99" t="s">
        <v>3</v>
      </c>
      <c r="DE99" t="s">
        <v>3</v>
      </c>
      <c r="DF99">
        <f>ROUND(ROUND(AE99,0)*CX99,0)</f>
        <v>0</v>
      </c>
      <c r="DG99">
        <f>ROUND(ROUND(AF99,0)*CX99,0)</f>
        <v>0</v>
      </c>
      <c r="DH99">
        <f>ROUND(ROUND(AG99,0)*CX99,0)</f>
        <v>0</v>
      </c>
      <c r="DI99">
        <f>ROUND(ROUND(AH99,0)*CX99,0)</f>
        <v>12</v>
      </c>
      <c r="DJ99">
        <f>DI99</f>
        <v>12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ROW(Source!A88)</f>
        <v>88</v>
      </c>
      <c r="B100">
        <v>64865442</v>
      </c>
      <c r="C100">
        <v>64866043</v>
      </c>
      <c r="D100">
        <v>29171808</v>
      </c>
      <c r="E100">
        <v>1</v>
      </c>
      <c r="F100">
        <v>1</v>
      </c>
      <c r="G100">
        <v>1</v>
      </c>
      <c r="H100">
        <v>3</v>
      </c>
      <c r="I100" t="s">
        <v>294</v>
      </c>
      <c r="J100" t="s">
        <v>295</v>
      </c>
      <c r="K100" t="s">
        <v>296</v>
      </c>
      <c r="L100">
        <v>1374</v>
      </c>
      <c r="N100">
        <v>1013</v>
      </c>
      <c r="O100" t="s">
        <v>297</v>
      </c>
      <c r="P100" t="s">
        <v>297</v>
      </c>
      <c r="Q100">
        <v>1</v>
      </c>
      <c r="W100">
        <v>0</v>
      </c>
      <c r="X100">
        <v>-915781824</v>
      </c>
      <c r="Y100">
        <f>AT100</f>
        <v>4.62</v>
      </c>
      <c r="AA100">
        <v>9.66</v>
      </c>
      <c r="AB100">
        <v>0</v>
      </c>
      <c r="AC100">
        <v>0</v>
      </c>
      <c r="AD100">
        <v>0</v>
      </c>
      <c r="AE100">
        <v>1</v>
      </c>
      <c r="AF100">
        <v>0</v>
      </c>
      <c r="AG100">
        <v>0</v>
      </c>
      <c r="AH100">
        <v>0</v>
      </c>
      <c r="AI100">
        <v>9.66</v>
      </c>
      <c r="AJ100">
        <v>1</v>
      </c>
      <c r="AK100">
        <v>1</v>
      </c>
      <c r="AL100">
        <v>1</v>
      </c>
      <c r="AM100">
        <v>5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3</v>
      </c>
      <c r="AT100">
        <v>4.62</v>
      </c>
      <c r="AU100" t="s">
        <v>3</v>
      </c>
      <c r="AV100">
        <v>0</v>
      </c>
      <c r="AW100">
        <v>2</v>
      </c>
      <c r="AX100">
        <v>64866050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ROUND(Y100*Source!I88,7)</f>
        <v>0.18479999999999999</v>
      </c>
      <c r="CY100">
        <f>AA100</f>
        <v>9.66</v>
      </c>
      <c r="CZ100">
        <f>AE100</f>
        <v>1</v>
      </c>
      <c r="DA100">
        <f>AI100</f>
        <v>9.66</v>
      </c>
      <c r="DB100">
        <f>ROUND(ROUND(AT100*CZ100,2),2)</f>
        <v>4.62</v>
      </c>
      <c r="DC100">
        <f>ROUND(ROUND(AT100*AG100,2),2)</f>
        <v>0</v>
      </c>
      <c r="DD100" t="s">
        <v>3</v>
      </c>
      <c r="DE100" t="s">
        <v>3</v>
      </c>
      <c r="DF100">
        <f>ROUND(ROUND(AE100*AI100,0)*CX100,0)</f>
        <v>2</v>
      </c>
      <c r="DG100">
        <f>ROUND(ROUND(AF100,0)*CX100,0)</f>
        <v>0</v>
      </c>
      <c r="DH100">
        <f>ROUND(ROUND(AG100,0)*CX100,0)</f>
        <v>0</v>
      </c>
      <c r="DI100">
        <f>ROUND(ROUND(AH100,0)*CX100,0)</f>
        <v>0</v>
      </c>
      <c r="DJ100">
        <f>DF100</f>
        <v>2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ROW(Source!A89)</f>
        <v>89</v>
      </c>
      <c r="B101">
        <v>64865444</v>
      </c>
      <c r="C101">
        <v>64866051</v>
      </c>
      <c r="D101">
        <v>29362762</v>
      </c>
      <c r="E101">
        <v>1</v>
      </c>
      <c r="F101">
        <v>1</v>
      </c>
      <c r="G101">
        <v>1</v>
      </c>
      <c r="H101">
        <v>1</v>
      </c>
      <c r="I101" t="s">
        <v>357</v>
      </c>
      <c r="J101" t="s">
        <v>3</v>
      </c>
      <c r="K101" t="s">
        <v>358</v>
      </c>
      <c r="L101">
        <v>1369</v>
      </c>
      <c r="N101">
        <v>1013</v>
      </c>
      <c r="O101" t="s">
        <v>261</v>
      </c>
      <c r="P101" t="s">
        <v>261</v>
      </c>
      <c r="Q101">
        <v>1</v>
      </c>
      <c r="W101">
        <v>0</v>
      </c>
      <c r="X101">
        <v>604758886</v>
      </c>
      <c r="Y101">
        <f>(AT101*ROUND((4*1.2),7))</f>
        <v>10.08</v>
      </c>
      <c r="AA101">
        <v>0</v>
      </c>
      <c r="AB101">
        <v>0</v>
      </c>
      <c r="AC101">
        <v>0</v>
      </c>
      <c r="AD101">
        <v>9.6199999999999992</v>
      </c>
      <c r="AE101">
        <v>0</v>
      </c>
      <c r="AF101">
        <v>0</v>
      </c>
      <c r="AG101">
        <v>0</v>
      </c>
      <c r="AH101">
        <v>9.6199999999999992</v>
      </c>
      <c r="AI101">
        <v>1</v>
      </c>
      <c r="AJ101">
        <v>1</v>
      </c>
      <c r="AK101">
        <v>1</v>
      </c>
      <c r="AL101">
        <v>1</v>
      </c>
      <c r="AM101">
        <v>-2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2.1</v>
      </c>
      <c r="AU101" t="s">
        <v>153</v>
      </c>
      <c r="AV101">
        <v>1</v>
      </c>
      <c r="AW101">
        <v>2</v>
      </c>
      <c r="AX101">
        <v>64866057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U101">
        <f>ROUND(AT101*Source!I89*AH101*AL101,0)</f>
        <v>1</v>
      </c>
      <c r="CV101">
        <f>ROUND(Y101*Source!I89,7)</f>
        <v>0.4032</v>
      </c>
      <c r="CW101">
        <v>0</v>
      </c>
      <c r="CX101">
        <f>ROUND(Y101*Source!I89,7)</f>
        <v>0.4032</v>
      </c>
      <c r="CY101">
        <f>AD101</f>
        <v>9.6199999999999992</v>
      </c>
      <c r="CZ101">
        <f>AH101</f>
        <v>9.6199999999999992</v>
      </c>
      <c r="DA101">
        <f>AL101</f>
        <v>1</v>
      </c>
      <c r="DB101">
        <f>ROUND((ROUND(AT101*CZ101,2)*ROUND((4*1.2),7)),2)</f>
        <v>96.96</v>
      </c>
      <c r="DC101">
        <f>ROUND((ROUND(AT101*AG101,2)*ROUND((4*1.2),7)),2)</f>
        <v>0</v>
      </c>
      <c r="DD101" t="s">
        <v>3</v>
      </c>
      <c r="DE101" t="s">
        <v>3</v>
      </c>
      <c r="DF101">
        <f>ROUND(ROUND(AE101,2)*CX101,2)</f>
        <v>0</v>
      </c>
      <c r="DG101">
        <f>ROUND(ROUND(AF101,2)*CX101,2)</f>
        <v>0</v>
      </c>
      <c r="DH101">
        <f>ROUND(ROUND(AG101,2)*CX101,2)</f>
        <v>0</v>
      </c>
      <c r="DI101">
        <f>ROUND(ROUND(AH101,2)*CX101,2)</f>
        <v>3.88</v>
      </c>
      <c r="DJ101">
        <f>DI101</f>
        <v>3.88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ROW(Source!A89)</f>
        <v>89</v>
      </c>
      <c r="B102">
        <v>64865444</v>
      </c>
      <c r="C102">
        <v>64866051</v>
      </c>
      <c r="D102">
        <v>29171808</v>
      </c>
      <c r="E102">
        <v>1</v>
      </c>
      <c r="F102">
        <v>1</v>
      </c>
      <c r="G102">
        <v>1</v>
      </c>
      <c r="H102">
        <v>3</v>
      </c>
      <c r="I102" t="s">
        <v>294</v>
      </c>
      <c r="J102" t="s">
        <v>295</v>
      </c>
      <c r="K102" t="s">
        <v>296</v>
      </c>
      <c r="L102">
        <v>1374</v>
      </c>
      <c r="N102">
        <v>1013</v>
      </c>
      <c r="O102" t="s">
        <v>297</v>
      </c>
      <c r="P102" t="s">
        <v>297</v>
      </c>
      <c r="Q102">
        <v>1</v>
      </c>
      <c r="W102">
        <v>0</v>
      </c>
      <c r="X102">
        <v>-915781824</v>
      </c>
      <c r="Y102">
        <f>AT102</f>
        <v>0.4</v>
      </c>
      <c r="AA102">
        <v>1</v>
      </c>
      <c r="AB102">
        <v>0</v>
      </c>
      <c r="AC102">
        <v>0</v>
      </c>
      <c r="AD102">
        <v>0</v>
      </c>
      <c r="AE102">
        <v>1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M102">
        <v>-2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0.4</v>
      </c>
      <c r="AU102" t="s">
        <v>3</v>
      </c>
      <c r="AV102">
        <v>0</v>
      </c>
      <c r="AW102">
        <v>2</v>
      </c>
      <c r="AX102">
        <v>64866058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ROUND(Y102*Source!I89,7)</f>
        <v>1.6E-2</v>
      </c>
      <c r="CY102">
        <f>AA102</f>
        <v>1</v>
      </c>
      <c r="CZ102">
        <f>AE102</f>
        <v>1</v>
      </c>
      <c r="DA102">
        <f>AI102</f>
        <v>1</v>
      </c>
      <c r="DB102">
        <f>ROUND(ROUND(AT102*CZ102,2),2)</f>
        <v>0.4</v>
      </c>
      <c r="DC102">
        <f>ROUND(ROUND(AT102*AG102,2),2)</f>
        <v>0</v>
      </c>
      <c r="DD102" t="s">
        <v>3</v>
      </c>
      <c r="DE102" t="s">
        <v>3</v>
      </c>
      <c r="DF102">
        <f>ROUND(ROUND(AE102,2)*CX102,2)</f>
        <v>0.02</v>
      </c>
      <c r="DG102">
        <f>ROUND(ROUND(AF102,2)*CX102,2)</f>
        <v>0</v>
      </c>
      <c r="DH102">
        <f>ROUND(ROUND(AG102,2)*CX102,2)</f>
        <v>0</v>
      </c>
      <c r="DI102">
        <f>ROUND(ROUND(AH102,2)*CX102,2)</f>
        <v>0</v>
      </c>
      <c r="DJ102">
        <f>DF102</f>
        <v>0.02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ROW(Source!A90)</f>
        <v>90</v>
      </c>
      <c r="B103">
        <v>64865442</v>
      </c>
      <c r="C103">
        <v>64866051</v>
      </c>
      <c r="D103">
        <v>29362762</v>
      </c>
      <c r="E103">
        <v>1</v>
      </c>
      <c r="F103">
        <v>1</v>
      </c>
      <c r="G103">
        <v>1</v>
      </c>
      <c r="H103">
        <v>1</v>
      </c>
      <c r="I103" t="s">
        <v>357</v>
      </c>
      <c r="J103" t="s">
        <v>3</v>
      </c>
      <c r="K103" t="s">
        <v>358</v>
      </c>
      <c r="L103">
        <v>1369</v>
      </c>
      <c r="N103">
        <v>1013</v>
      </c>
      <c r="O103" t="s">
        <v>261</v>
      </c>
      <c r="P103" t="s">
        <v>261</v>
      </c>
      <c r="Q103">
        <v>1</v>
      </c>
      <c r="W103">
        <v>0</v>
      </c>
      <c r="X103">
        <v>604758886</v>
      </c>
      <c r="Y103">
        <f>(AT103*ROUND((4*1.2),7))</f>
        <v>10.08</v>
      </c>
      <c r="AA103">
        <v>0</v>
      </c>
      <c r="AB103">
        <v>0</v>
      </c>
      <c r="AC103">
        <v>0</v>
      </c>
      <c r="AD103">
        <v>9.6199999999999992</v>
      </c>
      <c r="AE103">
        <v>0</v>
      </c>
      <c r="AF103">
        <v>0</v>
      </c>
      <c r="AG103">
        <v>0</v>
      </c>
      <c r="AH103">
        <v>9.6199999999999992</v>
      </c>
      <c r="AI103">
        <v>1</v>
      </c>
      <c r="AJ103">
        <v>1</v>
      </c>
      <c r="AK103">
        <v>1</v>
      </c>
      <c r="AL103">
        <v>1</v>
      </c>
      <c r="AM103">
        <v>5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2.1</v>
      </c>
      <c r="AU103" t="s">
        <v>153</v>
      </c>
      <c r="AV103">
        <v>1</v>
      </c>
      <c r="AW103">
        <v>2</v>
      </c>
      <c r="AX103">
        <v>64866057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U103">
        <f>ROUND(AT103*Source!I90*AH103*AL103,0)</f>
        <v>1</v>
      </c>
      <c r="CV103">
        <f>ROUND(Y103*Source!I90,7)</f>
        <v>0.4032</v>
      </c>
      <c r="CW103">
        <v>0</v>
      </c>
      <c r="CX103">
        <f>ROUND(Y103*Source!I90,7)</f>
        <v>0.4032</v>
      </c>
      <c r="CY103">
        <f>AD103</f>
        <v>9.6199999999999992</v>
      </c>
      <c r="CZ103">
        <f>AH103</f>
        <v>9.6199999999999992</v>
      </c>
      <c r="DA103">
        <f>AL103</f>
        <v>1</v>
      </c>
      <c r="DB103">
        <f>ROUND((ROUND(AT103*CZ103,2)*ROUND((4*1.2),7)),2)</f>
        <v>96.96</v>
      </c>
      <c r="DC103">
        <f>ROUND((ROUND(AT103*AG103,2)*ROUND((4*1.2),7)),2)</f>
        <v>0</v>
      </c>
      <c r="DD103" t="s">
        <v>3</v>
      </c>
      <c r="DE103" t="s">
        <v>3</v>
      </c>
      <c r="DF103">
        <f>ROUND(ROUND(AE103,0)*CX103,0)</f>
        <v>0</v>
      </c>
      <c r="DG103">
        <f>ROUND(ROUND(AF103,0)*CX103,0)</f>
        <v>0</v>
      </c>
      <c r="DH103">
        <f>ROUND(ROUND(AG103,0)*CX103,0)</f>
        <v>0</v>
      </c>
      <c r="DI103">
        <f>ROUND(ROUND(AH103,0)*CX103,0)</f>
        <v>4</v>
      </c>
      <c r="DJ103">
        <f>DI103</f>
        <v>4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ROW(Source!A90)</f>
        <v>90</v>
      </c>
      <c r="B104">
        <v>64865442</v>
      </c>
      <c r="C104">
        <v>64866051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294</v>
      </c>
      <c r="J104" t="s">
        <v>295</v>
      </c>
      <c r="K104" t="s">
        <v>296</v>
      </c>
      <c r="L104">
        <v>1374</v>
      </c>
      <c r="N104">
        <v>1013</v>
      </c>
      <c r="O104" t="s">
        <v>297</v>
      </c>
      <c r="P104" t="s">
        <v>297</v>
      </c>
      <c r="Q104">
        <v>1</v>
      </c>
      <c r="W104">
        <v>0</v>
      </c>
      <c r="X104">
        <v>-915781824</v>
      </c>
      <c r="Y104">
        <f t="shared" ref="Y104:Y135" si="53">AT104</f>
        <v>0.4</v>
      </c>
      <c r="AA104">
        <v>9.66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9.66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0.4</v>
      </c>
      <c r="AU104" t="s">
        <v>3</v>
      </c>
      <c r="AV104">
        <v>0</v>
      </c>
      <c r="AW104">
        <v>2</v>
      </c>
      <c r="AX104">
        <v>64866058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ROUND(Y104*Source!I90,7)</f>
        <v>1.6E-2</v>
      </c>
      <c r="CY104">
        <f>AA104</f>
        <v>9.66</v>
      </c>
      <c r="CZ104">
        <f>AE104</f>
        <v>1</v>
      </c>
      <c r="DA104">
        <f>AI104</f>
        <v>9.66</v>
      </c>
      <c r="DB104">
        <f t="shared" ref="DB104:DB135" si="54">ROUND(ROUND(AT104*CZ104,2),2)</f>
        <v>0.4</v>
      </c>
      <c r="DC104">
        <f t="shared" ref="DC104:DC135" si="55">ROUND(ROUND(AT104*AG104,2),2)</f>
        <v>0</v>
      </c>
      <c r="DD104" t="s">
        <v>3</v>
      </c>
      <c r="DE104" t="s">
        <v>3</v>
      </c>
      <c r="DF104">
        <f>ROUND(ROUND(AE104*AI104,0)*CX104,0)</f>
        <v>0</v>
      </c>
      <c r="DG104">
        <f>ROUND(ROUND(AF104,0)*CX104,0)</f>
        <v>0</v>
      </c>
      <c r="DH104">
        <f>ROUND(ROUND(AG104,0)*CX104,0)</f>
        <v>0</v>
      </c>
      <c r="DI104">
        <f>ROUND(ROUND(AH104,0)*CX104,0)</f>
        <v>0</v>
      </c>
      <c r="DJ104">
        <f>DF104</f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ROW(Source!A93)</f>
        <v>93</v>
      </c>
      <c r="B105">
        <v>64865444</v>
      </c>
      <c r="C105">
        <v>64866060</v>
      </c>
      <c r="D105">
        <v>29362762</v>
      </c>
      <c r="E105">
        <v>1</v>
      </c>
      <c r="F105">
        <v>1</v>
      </c>
      <c r="G105">
        <v>1</v>
      </c>
      <c r="H105">
        <v>1</v>
      </c>
      <c r="I105" t="s">
        <v>357</v>
      </c>
      <c r="J105" t="s">
        <v>3</v>
      </c>
      <c r="K105" t="s">
        <v>358</v>
      </c>
      <c r="L105">
        <v>1369</v>
      </c>
      <c r="N105">
        <v>1013</v>
      </c>
      <c r="O105" t="s">
        <v>261</v>
      </c>
      <c r="P105" t="s">
        <v>261</v>
      </c>
      <c r="Q105">
        <v>1</v>
      </c>
      <c r="W105">
        <v>0</v>
      </c>
      <c r="X105">
        <v>604758886</v>
      </c>
      <c r="Y105">
        <f t="shared" si="53"/>
        <v>9.2799999999999994</v>
      </c>
      <c r="AA105">
        <v>0</v>
      </c>
      <c r="AB105">
        <v>0</v>
      </c>
      <c r="AC105">
        <v>0</v>
      </c>
      <c r="AD105">
        <v>9.6199999999999992</v>
      </c>
      <c r="AE105">
        <v>0</v>
      </c>
      <c r="AF105">
        <v>0</v>
      </c>
      <c r="AG105">
        <v>0</v>
      </c>
      <c r="AH105">
        <v>9.6199999999999992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9.2799999999999994</v>
      </c>
      <c r="AU105" t="s">
        <v>3</v>
      </c>
      <c r="AV105">
        <v>1</v>
      </c>
      <c r="AW105">
        <v>2</v>
      </c>
      <c r="AX105">
        <v>64902532</v>
      </c>
      <c r="AY105">
        <v>1</v>
      </c>
      <c r="AZ105">
        <v>0</v>
      </c>
      <c r="BA105">
        <v>105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ROUND(AT105*Source!I93*AH105*AL105,0)</f>
        <v>482</v>
      </c>
      <c r="CV105">
        <f>ROUND(Y105*Source!I93,7)</f>
        <v>50.112000000000002</v>
      </c>
      <c r="CW105">
        <v>0</v>
      </c>
      <c r="CX105">
        <f>ROUND(Y105*Source!I93,7)</f>
        <v>50.112000000000002</v>
      </c>
      <c r="CY105">
        <f>AD105</f>
        <v>9.6199999999999992</v>
      </c>
      <c r="CZ105">
        <f>AH105</f>
        <v>9.6199999999999992</v>
      </c>
      <c r="DA105">
        <f>AL105</f>
        <v>1</v>
      </c>
      <c r="DB105">
        <f t="shared" si="54"/>
        <v>89.27</v>
      </c>
      <c r="DC105">
        <f t="shared" si="55"/>
        <v>0</v>
      </c>
      <c r="DD105" t="s">
        <v>3</v>
      </c>
      <c r="DE105" t="s">
        <v>3</v>
      </c>
      <c r="DF105">
        <f t="shared" ref="DF105:DF115" si="56">ROUND(ROUND(AE105,2)*CX105,2)</f>
        <v>0</v>
      </c>
      <c r="DG105">
        <f t="shared" ref="DG105:DG115" si="57">ROUND(ROUND(AF105,2)*CX105,2)</f>
        <v>0</v>
      </c>
      <c r="DH105">
        <f t="shared" ref="DH105:DH115" si="58">ROUND(ROUND(AG105,2)*CX105,2)</f>
        <v>0</v>
      </c>
      <c r="DI105">
        <f t="shared" ref="DI105:DI115" si="59">ROUND(ROUND(AH105,2)*CX105,2)</f>
        <v>482.08</v>
      </c>
      <c r="DJ105">
        <f>DI105</f>
        <v>482.08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ROW(Source!A93)</f>
        <v>93</v>
      </c>
      <c r="B106">
        <v>64865444</v>
      </c>
      <c r="C106">
        <v>64866060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90</v>
      </c>
      <c r="J106" t="s">
        <v>3</v>
      </c>
      <c r="K106" t="s">
        <v>262</v>
      </c>
      <c r="L106">
        <v>608254</v>
      </c>
      <c r="N106">
        <v>1013</v>
      </c>
      <c r="O106" t="s">
        <v>263</v>
      </c>
      <c r="P106" t="s">
        <v>263</v>
      </c>
      <c r="Q106">
        <v>1</v>
      </c>
      <c r="W106">
        <v>0</v>
      </c>
      <c r="X106">
        <v>-185737400</v>
      </c>
      <c r="Y106">
        <f t="shared" si="53"/>
        <v>0.2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0.2</v>
      </c>
      <c r="AU106" t="s">
        <v>3</v>
      </c>
      <c r="AV106">
        <v>2</v>
      </c>
      <c r="AW106">
        <v>2</v>
      </c>
      <c r="AX106">
        <v>64902533</v>
      </c>
      <c r="AY106">
        <v>1</v>
      </c>
      <c r="AZ106">
        <v>0</v>
      </c>
      <c r="BA106">
        <v>106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ROUND(Y106*Source!I93,7)</f>
        <v>1.08</v>
      </c>
      <c r="CY106">
        <f>AD106</f>
        <v>0</v>
      </c>
      <c r="CZ106">
        <f>AH106</f>
        <v>0</v>
      </c>
      <c r="DA106">
        <f>AL106</f>
        <v>1</v>
      </c>
      <c r="DB106">
        <f t="shared" si="54"/>
        <v>0</v>
      </c>
      <c r="DC106">
        <f t="shared" si="55"/>
        <v>0</v>
      </c>
      <c r="DD106" t="s">
        <v>3</v>
      </c>
      <c r="DE106" t="s">
        <v>3</v>
      </c>
      <c r="DF106">
        <f t="shared" si="56"/>
        <v>0</v>
      </c>
      <c r="DG106">
        <f t="shared" si="57"/>
        <v>0</v>
      </c>
      <c r="DH106">
        <f t="shared" si="58"/>
        <v>0</v>
      </c>
      <c r="DI106">
        <f t="shared" si="59"/>
        <v>0</v>
      </c>
      <c r="DJ106">
        <f>DI106</f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ROW(Source!A93)</f>
        <v>93</v>
      </c>
      <c r="B107">
        <v>64865444</v>
      </c>
      <c r="C107">
        <v>64866060</v>
      </c>
      <c r="D107">
        <v>29172362</v>
      </c>
      <c r="E107">
        <v>1</v>
      </c>
      <c r="F107">
        <v>1</v>
      </c>
      <c r="G107">
        <v>1</v>
      </c>
      <c r="H107">
        <v>2</v>
      </c>
      <c r="I107" t="s">
        <v>264</v>
      </c>
      <c r="J107" t="s">
        <v>265</v>
      </c>
      <c r="K107" t="s">
        <v>266</v>
      </c>
      <c r="L107">
        <v>1368</v>
      </c>
      <c r="N107">
        <v>1011</v>
      </c>
      <c r="O107" t="s">
        <v>267</v>
      </c>
      <c r="P107" t="s">
        <v>267</v>
      </c>
      <c r="Q107">
        <v>1</v>
      </c>
      <c r="W107">
        <v>0</v>
      </c>
      <c r="X107">
        <v>783836208</v>
      </c>
      <c r="Y107">
        <f t="shared" si="53"/>
        <v>0.2</v>
      </c>
      <c r="AA107">
        <v>0</v>
      </c>
      <c r="AB107">
        <v>134.65</v>
      </c>
      <c r="AC107">
        <v>13.5</v>
      </c>
      <c r="AD107">
        <v>0</v>
      </c>
      <c r="AE107">
        <v>0</v>
      </c>
      <c r="AF107">
        <v>134.65</v>
      </c>
      <c r="AG107">
        <v>13.5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0.2</v>
      </c>
      <c r="AU107" t="s">
        <v>3</v>
      </c>
      <c r="AV107">
        <v>0</v>
      </c>
      <c r="AW107">
        <v>2</v>
      </c>
      <c r="AX107">
        <v>64902534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ROUND(Y107*Source!I93*DO107,7)</f>
        <v>0</v>
      </c>
      <c r="CX107">
        <f>ROUND(Y107*Source!I93,7)</f>
        <v>1.08</v>
      </c>
      <c r="CY107">
        <f>AB107</f>
        <v>134.65</v>
      </c>
      <c r="CZ107">
        <f>AF107</f>
        <v>134.65</v>
      </c>
      <c r="DA107">
        <f>AJ107</f>
        <v>1</v>
      </c>
      <c r="DB107">
        <f t="shared" si="54"/>
        <v>26.93</v>
      </c>
      <c r="DC107">
        <f t="shared" si="55"/>
        <v>2.7</v>
      </c>
      <c r="DD107" t="s">
        <v>3</v>
      </c>
      <c r="DE107" t="s">
        <v>3</v>
      </c>
      <c r="DF107">
        <f t="shared" si="56"/>
        <v>0</v>
      </c>
      <c r="DG107">
        <f t="shared" si="57"/>
        <v>145.41999999999999</v>
      </c>
      <c r="DH107">
        <f t="shared" si="58"/>
        <v>14.58</v>
      </c>
      <c r="DI107">
        <f t="shared" si="59"/>
        <v>0</v>
      </c>
      <c r="DJ107">
        <f>DG107</f>
        <v>145.41999999999999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ROW(Source!A93)</f>
        <v>93</v>
      </c>
      <c r="B108">
        <v>64865444</v>
      </c>
      <c r="C108">
        <v>64866060</v>
      </c>
      <c r="D108">
        <v>29172498</v>
      </c>
      <c r="E108">
        <v>1</v>
      </c>
      <c r="F108">
        <v>1</v>
      </c>
      <c r="G108">
        <v>1</v>
      </c>
      <c r="H108">
        <v>2</v>
      </c>
      <c r="I108" t="s">
        <v>375</v>
      </c>
      <c r="J108" t="s">
        <v>376</v>
      </c>
      <c r="K108" t="s">
        <v>377</v>
      </c>
      <c r="L108">
        <v>1368</v>
      </c>
      <c r="N108">
        <v>1011</v>
      </c>
      <c r="O108" t="s">
        <v>267</v>
      </c>
      <c r="P108" t="s">
        <v>267</v>
      </c>
      <c r="Q108">
        <v>1</v>
      </c>
      <c r="W108">
        <v>0</v>
      </c>
      <c r="X108">
        <v>-426164714</v>
      </c>
      <c r="Y108">
        <f t="shared" si="53"/>
        <v>2.2000000000000002</v>
      </c>
      <c r="AA108">
        <v>0</v>
      </c>
      <c r="AB108">
        <v>2.37</v>
      </c>
      <c r="AC108">
        <v>0</v>
      </c>
      <c r="AD108">
        <v>0</v>
      </c>
      <c r="AE108">
        <v>0</v>
      </c>
      <c r="AF108">
        <v>2.37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2.2000000000000002</v>
      </c>
      <c r="AU108" t="s">
        <v>3</v>
      </c>
      <c r="AV108">
        <v>0</v>
      </c>
      <c r="AW108">
        <v>2</v>
      </c>
      <c r="AX108">
        <v>64902535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ROUND(Y108*Source!I93*DO108,7)</f>
        <v>0</v>
      </c>
      <c r="CX108">
        <f>ROUND(Y108*Source!I93,7)</f>
        <v>11.88</v>
      </c>
      <c r="CY108">
        <f>AB108</f>
        <v>2.37</v>
      </c>
      <c r="CZ108">
        <f>AF108</f>
        <v>2.37</v>
      </c>
      <c r="DA108">
        <f>AJ108</f>
        <v>1</v>
      </c>
      <c r="DB108">
        <f t="shared" si="54"/>
        <v>5.21</v>
      </c>
      <c r="DC108">
        <f t="shared" si="55"/>
        <v>0</v>
      </c>
      <c r="DD108" t="s">
        <v>3</v>
      </c>
      <c r="DE108" t="s">
        <v>3</v>
      </c>
      <c r="DF108">
        <f t="shared" si="56"/>
        <v>0</v>
      </c>
      <c r="DG108">
        <f t="shared" si="57"/>
        <v>28.16</v>
      </c>
      <c r="DH108">
        <f t="shared" si="58"/>
        <v>0</v>
      </c>
      <c r="DI108">
        <f t="shared" si="59"/>
        <v>0</v>
      </c>
      <c r="DJ108">
        <f>DG108</f>
        <v>28.16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ROW(Source!A93)</f>
        <v>93</v>
      </c>
      <c r="B109">
        <v>64865444</v>
      </c>
      <c r="C109">
        <v>64866060</v>
      </c>
      <c r="D109">
        <v>29172514</v>
      </c>
      <c r="E109">
        <v>1</v>
      </c>
      <c r="F109">
        <v>1</v>
      </c>
      <c r="G109">
        <v>1</v>
      </c>
      <c r="H109">
        <v>2</v>
      </c>
      <c r="I109" t="s">
        <v>378</v>
      </c>
      <c r="J109" t="s">
        <v>379</v>
      </c>
      <c r="K109" t="s">
        <v>380</v>
      </c>
      <c r="L109">
        <v>1368</v>
      </c>
      <c r="N109">
        <v>1011</v>
      </c>
      <c r="O109" t="s">
        <v>267</v>
      </c>
      <c r="P109" t="s">
        <v>267</v>
      </c>
      <c r="Q109">
        <v>1</v>
      </c>
      <c r="W109">
        <v>0</v>
      </c>
      <c r="X109">
        <v>1983991698</v>
      </c>
      <c r="Y109">
        <f t="shared" si="53"/>
        <v>2.2000000000000002</v>
      </c>
      <c r="AA109">
        <v>0</v>
      </c>
      <c r="AB109">
        <v>3.6</v>
      </c>
      <c r="AC109">
        <v>0</v>
      </c>
      <c r="AD109">
        <v>0</v>
      </c>
      <c r="AE109">
        <v>0</v>
      </c>
      <c r="AF109">
        <v>3.6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2.2000000000000002</v>
      </c>
      <c r="AU109" t="s">
        <v>3</v>
      </c>
      <c r="AV109">
        <v>0</v>
      </c>
      <c r="AW109">
        <v>2</v>
      </c>
      <c r="AX109">
        <v>64902536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ROUND(Y109*Source!I93*DO109,7)</f>
        <v>0</v>
      </c>
      <c r="CX109">
        <f>ROUND(Y109*Source!I93,7)</f>
        <v>11.88</v>
      </c>
      <c r="CY109">
        <f>AB109</f>
        <v>3.6</v>
      </c>
      <c r="CZ109">
        <f>AF109</f>
        <v>3.6</v>
      </c>
      <c r="DA109">
        <f>AJ109</f>
        <v>1</v>
      </c>
      <c r="DB109">
        <f t="shared" si="54"/>
        <v>7.92</v>
      </c>
      <c r="DC109">
        <f t="shared" si="55"/>
        <v>0</v>
      </c>
      <c r="DD109" t="s">
        <v>3</v>
      </c>
      <c r="DE109" t="s">
        <v>3</v>
      </c>
      <c r="DF109">
        <f t="shared" si="56"/>
        <v>0</v>
      </c>
      <c r="DG109">
        <f t="shared" si="57"/>
        <v>42.77</v>
      </c>
      <c r="DH109">
        <f t="shared" si="58"/>
        <v>0</v>
      </c>
      <c r="DI109">
        <f t="shared" si="59"/>
        <v>0</v>
      </c>
      <c r="DJ109">
        <f>DG109</f>
        <v>42.77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ROW(Source!A93)</f>
        <v>93</v>
      </c>
      <c r="B110">
        <v>64865444</v>
      </c>
      <c r="C110">
        <v>64866060</v>
      </c>
      <c r="D110">
        <v>29174913</v>
      </c>
      <c r="E110">
        <v>1</v>
      </c>
      <c r="F110">
        <v>1</v>
      </c>
      <c r="G110">
        <v>1</v>
      </c>
      <c r="H110">
        <v>2</v>
      </c>
      <c r="I110" t="s">
        <v>277</v>
      </c>
      <c r="J110" t="s">
        <v>278</v>
      </c>
      <c r="K110" t="s">
        <v>279</v>
      </c>
      <c r="L110">
        <v>1368</v>
      </c>
      <c r="N110">
        <v>1011</v>
      </c>
      <c r="O110" t="s">
        <v>267</v>
      </c>
      <c r="P110" t="s">
        <v>267</v>
      </c>
      <c r="Q110">
        <v>1</v>
      </c>
      <c r="W110">
        <v>0</v>
      </c>
      <c r="X110">
        <v>1230759911</v>
      </c>
      <c r="Y110">
        <f t="shared" si="53"/>
        <v>0.2</v>
      </c>
      <c r="AA110">
        <v>0</v>
      </c>
      <c r="AB110">
        <v>87.17</v>
      </c>
      <c r="AC110">
        <v>11.6</v>
      </c>
      <c r="AD110">
        <v>0</v>
      </c>
      <c r="AE110">
        <v>0</v>
      </c>
      <c r="AF110">
        <v>87.17</v>
      </c>
      <c r="AG110">
        <v>11.6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0.2</v>
      </c>
      <c r="AU110" t="s">
        <v>3</v>
      </c>
      <c r="AV110">
        <v>0</v>
      </c>
      <c r="AW110">
        <v>2</v>
      </c>
      <c r="AX110">
        <v>64902537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ROUND(Y110*Source!I93*DO110,7)</f>
        <v>0</v>
      </c>
      <c r="CX110">
        <f>ROUND(Y110*Source!I93,7)</f>
        <v>1.08</v>
      </c>
      <c r="CY110">
        <f>AB110</f>
        <v>87.17</v>
      </c>
      <c r="CZ110">
        <f>AF110</f>
        <v>87.17</v>
      </c>
      <c r="DA110">
        <f>AJ110</f>
        <v>1</v>
      </c>
      <c r="DB110">
        <f t="shared" si="54"/>
        <v>17.43</v>
      </c>
      <c r="DC110">
        <f t="shared" si="55"/>
        <v>2.3199999999999998</v>
      </c>
      <c r="DD110" t="s">
        <v>3</v>
      </c>
      <c r="DE110" t="s">
        <v>3</v>
      </c>
      <c r="DF110">
        <f t="shared" si="56"/>
        <v>0</v>
      </c>
      <c r="DG110">
        <f t="shared" si="57"/>
        <v>94.14</v>
      </c>
      <c r="DH110">
        <f t="shared" si="58"/>
        <v>12.53</v>
      </c>
      <c r="DI110">
        <f t="shared" si="59"/>
        <v>0</v>
      </c>
      <c r="DJ110">
        <f>DG110</f>
        <v>94.14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ROW(Source!A93)</f>
        <v>93</v>
      </c>
      <c r="B111">
        <v>64865444</v>
      </c>
      <c r="C111">
        <v>64866060</v>
      </c>
      <c r="D111">
        <v>29114688</v>
      </c>
      <c r="E111">
        <v>1</v>
      </c>
      <c r="F111">
        <v>1</v>
      </c>
      <c r="G111">
        <v>1</v>
      </c>
      <c r="H111">
        <v>3</v>
      </c>
      <c r="I111" t="s">
        <v>362</v>
      </c>
      <c r="J111" t="s">
        <v>363</v>
      </c>
      <c r="K111" t="s">
        <v>364</v>
      </c>
      <c r="L111">
        <v>1348</v>
      </c>
      <c r="N111">
        <v>1009</v>
      </c>
      <c r="O111" t="s">
        <v>283</v>
      </c>
      <c r="P111" t="s">
        <v>283</v>
      </c>
      <c r="Q111">
        <v>1000</v>
      </c>
      <c r="W111">
        <v>0</v>
      </c>
      <c r="X111">
        <v>546198954</v>
      </c>
      <c r="Y111">
        <f t="shared" si="53"/>
        <v>1.1E-4</v>
      </c>
      <c r="AA111">
        <v>12430</v>
      </c>
      <c r="AB111">
        <v>0</v>
      </c>
      <c r="AC111">
        <v>0</v>
      </c>
      <c r="AD111">
        <v>0</v>
      </c>
      <c r="AE111">
        <v>12430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1.1E-4</v>
      </c>
      <c r="AU111" t="s">
        <v>3</v>
      </c>
      <c r="AV111">
        <v>0</v>
      </c>
      <c r="AW111">
        <v>2</v>
      </c>
      <c r="AX111">
        <v>64902538</v>
      </c>
      <c r="AY111">
        <v>1</v>
      </c>
      <c r="AZ111">
        <v>0</v>
      </c>
      <c r="BA111">
        <v>111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ROUND(Y111*Source!I93,7)</f>
        <v>5.9400000000000002E-4</v>
      </c>
      <c r="CY111">
        <f>AA111</f>
        <v>12430</v>
      </c>
      <c r="CZ111">
        <f>AE111</f>
        <v>12430</v>
      </c>
      <c r="DA111">
        <f>AI111</f>
        <v>1</v>
      </c>
      <c r="DB111">
        <f t="shared" si="54"/>
        <v>1.37</v>
      </c>
      <c r="DC111">
        <f t="shared" si="55"/>
        <v>0</v>
      </c>
      <c r="DD111" t="s">
        <v>3</v>
      </c>
      <c r="DE111" t="s">
        <v>3</v>
      </c>
      <c r="DF111">
        <f t="shared" si="56"/>
        <v>7.38</v>
      </c>
      <c r="DG111">
        <f t="shared" si="57"/>
        <v>0</v>
      </c>
      <c r="DH111">
        <f t="shared" si="58"/>
        <v>0</v>
      </c>
      <c r="DI111">
        <f t="shared" si="59"/>
        <v>0</v>
      </c>
      <c r="DJ111">
        <f>DF111</f>
        <v>7.38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ROW(Source!A93)</f>
        <v>93</v>
      </c>
      <c r="B112">
        <v>64865444</v>
      </c>
      <c r="C112">
        <v>64866060</v>
      </c>
      <c r="D112">
        <v>29110793</v>
      </c>
      <c r="E112">
        <v>1</v>
      </c>
      <c r="F112">
        <v>1</v>
      </c>
      <c r="G112">
        <v>1</v>
      </c>
      <c r="H112">
        <v>3</v>
      </c>
      <c r="I112" t="s">
        <v>381</v>
      </c>
      <c r="J112" t="s">
        <v>382</v>
      </c>
      <c r="K112" t="s">
        <v>383</v>
      </c>
      <c r="L112">
        <v>1308</v>
      </c>
      <c r="N112">
        <v>1003</v>
      </c>
      <c r="O112" t="s">
        <v>384</v>
      </c>
      <c r="P112" t="s">
        <v>384</v>
      </c>
      <c r="Q112">
        <v>100</v>
      </c>
      <c r="W112">
        <v>0</v>
      </c>
      <c r="X112">
        <v>611857035</v>
      </c>
      <c r="Y112">
        <f t="shared" si="53"/>
        <v>2.4500000000000001E-2</v>
      </c>
      <c r="AA112">
        <v>120.36</v>
      </c>
      <c r="AB112">
        <v>0</v>
      </c>
      <c r="AC112">
        <v>0</v>
      </c>
      <c r="AD112">
        <v>0</v>
      </c>
      <c r="AE112">
        <v>120.36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-2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2.4500000000000001E-2</v>
      </c>
      <c r="AU112" t="s">
        <v>3</v>
      </c>
      <c r="AV112">
        <v>0</v>
      </c>
      <c r="AW112">
        <v>2</v>
      </c>
      <c r="AX112">
        <v>64902539</v>
      </c>
      <c r="AY112">
        <v>1</v>
      </c>
      <c r="AZ112">
        <v>0</v>
      </c>
      <c r="BA112">
        <v>112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ROUND(Y112*Source!I93,7)</f>
        <v>0.1323</v>
      </c>
      <c r="CY112">
        <f>AA112</f>
        <v>120.36</v>
      </c>
      <c r="CZ112">
        <f>AE112</f>
        <v>120.36</v>
      </c>
      <c r="DA112">
        <f>AI112</f>
        <v>1</v>
      </c>
      <c r="DB112">
        <f t="shared" si="54"/>
        <v>2.95</v>
      </c>
      <c r="DC112">
        <f t="shared" si="55"/>
        <v>0</v>
      </c>
      <c r="DD112" t="s">
        <v>3</v>
      </c>
      <c r="DE112" t="s">
        <v>3</v>
      </c>
      <c r="DF112">
        <f t="shared" si="56"/>
        <v>15.92</v>
      </c>
      <c r="DG112">
        <f t="shared" si="57"/>
        <v>0</v>
      </c>
      <c r="DH112">
        <f t="shared" si="58"/>
        <v>0</v>
      </c>
      <c r="DI112">
        <f t="shared" si="59"/>
        <v>0</v>
      </c>
      <c r="DJ112">
        <f>DF112</f>
        <v>15.92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ROW(Source!A93)</f>
        <v>93</v>
      </c>
      <c r="B113">
        <v>64865444</v>
      </c>
      <c r="C113">
        <v>64866060</v>
      </c>
      <c r="D113">
        <v>29122430</v>
      </c>
      <c r="E113">
        <v>1</v>
      </c>
      <c r="F113">
        <v>1</v>
      </c>
      <c r="G113">
        <v>1</v>
      </c>
      <c r="H113">
        <v>3</v>
      </c>
      <c r="I113" t="s">
        <v>385</v>
      </c>
      <c r="J113" t="s">
        <v>386</v>
      </c>
      <c r="K113" t="s">
        <v>387</v>
      </c>
      <c r="L113">
        <v>1348</v>
      </c>
      <c r="N113">
        <v>1009</v>
      </c>
      <c r="O113" t="s">
        <v>283</v>
      </c>
      <c r="P113" t="s">
        <v>283</v>
      </c>
      <c r="Q113">
        <v>1000</v>
      </c>
      <c r="W113">
        <v>0</v>
      </c>
      <c r="X113">
        <v>-2033855571</v>
      </c>
      <c r="Y113">
        <f t="shared" si="53"/>
        <v>7.2000000000000005E-4</v>
      </c>
      <c r="AA113">
        <v>9073.89</v>
      </c>
      <c r="AB113">
        <v>0</v>
      </c>
      <c r="AC113">
        <v>0</v>
      </c>
      <c r="AD113">
        <v>0</v>
      </c>
      <c r="AE113">
        <v>9073.89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7.2000000000000005E-4</v>
      </c>
      <c r="AU113" t="s">
        <v>3</v>
      </c>
      <c r="AV113">
        <v>0</v>
      </c>
      <c r="AW113">
        <v>2</v>
      </c>
      <c r="AX113">
        <v>64902540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ROUND(Y113*Source!I93,7)</f>
        <v>3.888E-3</v>
      </c>
      <c r="CY113">
        <f>AA113</f>
        <v>9073.89</v>
      </c>
      <c r="CZ113">
        <f>AE113</f>
        <v>9073.89</v>
      </c>
      <c r="DA113">
        <f>AI113</f>
        <v>1</v>
      </c>
      <c r="DB113">
        <f t="shared" si="54"/>
        <v>6.53</v>
      </c>
      <c r="DC113">
        <f t="shared" si="55"/>
        <v>0</v>
      </c>
      <c r="DD113" t="s">
        <v>3</v>
      </c>
      <c r="DE113" t="s">
        <v>3</v>
      </c>
      <c r="DF113">
        <f t="shared" si="56"/>
        <v>35.28</v>
      </c>
      <c r="DG113">
        <f t="shared" si="57"/>
        <v>0</v>
      </c>
      <c r="DH113">
        <f t="shared" si="58"/>
        <v>0</v>
      </c>
      <c r="DI113">
        <f t="shared" si="59"/>
        <v>0</v>
      </c>
      <c r="DJ113">
        <f>DF113</f>
        <v>35.28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ROW(Source!A93)</f>
        <v>93</v>
      </c>
      <c r="B114">
        <v>64865444</v>
      </c>
      <c r="C114">
        <v>64866060</v>
      </c>
      <c r="D114">
        <v>29158011</v>
      </c>
      <c r="E114">
        <v>1</v>
      </c>
      <c r="F114">
        <v>1</v>
      </c>
      <c r="G114">
        <v>1</v>
      </c>
      <c r="H114">
        <v>3</v>
      </c>
      <c r="I114" t="s">
        <v>388</v>
      </c>
      <c r="J114" t="s">
        <v>389</v>
      </c>
      <c r="K114" t="s">
        <v>390</v>
      </c>
      <c r="L114">
        <v>1346</v>
      </c>
      <c r="N114">
        <v>1009</v>
      </c>
      <c r="O114" t="s">
        <v>287</v>
      </c>
      <c r="P114" t="s">
        <v>287</v>
      </c>
      <c r="Q114">
        <v>1</v>
      </c>
      <c r="W114">
        <v>0</v>
      </c>
      <c r="X114">
        <v>-993947972</v>
      </c>
      <c r="Y114">
        <f t="shared" si="53"/>
        <v>0.26</v>
      </c>
      <c r="AA114">
        <v>68.27</v>
      </c>
      <c r="AB114">
        <v>0</v>
      </c>
      <c r="AC114">
        <v>0</v>
      </c>
      <c r="AD114">
        <v>0</v>
      </c>
      <c r="AE114">
        <v>68.27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0.26</v>
      </c>
      <c r="AU114" t="s">
        <v>3</v>
      </c>
      <c r="AV114">
        <v>0</v>
      </c>
      <c r="AW114">
        <v>2</v>
      </c>
      <c r="AX114">
        <v>64902541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ROUND(Y114*Source!I93,7)</f>
        <v>1.4039999999999999</v>
      </c>
      <c r="CY114">
        <f>AA114</f>
        <v>68.27</v>
      </c>
      <c r="CZ114">
        <f>AE114</f>
        <v>68.27</v>
      </c>
      <c r="DA114">
        <f>AI114</f>
        <v>1</v>
      </c>
      <c r="DB114">
        <f t="shared" si="54"/>
        <v>17.75</v>
      </c>
      <c r="DC114">
        <f t="shared" si="55"/>
        <v>0</v>
      </c>
      <c r="DD114" t="s">
        <v>3</v>
      </c>
      <c r="DE114" t="s">
        <v>3</v>
      </c>
      <c r="DF114">
        <f t="shared" si="56"/>
        <v>95.85</v>
      </c>
      <c r="DG114">
        <f t="shared" si="57"/>
        <v>0</v>
      </c>
      <c r="DH114">
        <f t="shared" si="58"/>
        <v>0</v>
      </c>
      <c r="DI114">
        <f t="shared" si="59"/>
        <v>0</v>
      </c>
      <c r="DJ114">
        <f>DF114</f>
        <v>95.85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ROW(Source!A93)</f>
        <v>93</v>
      </c>
      <c r="B115">
        <v>64865444</v>
      </c>
      <c r="C115">
        <v>64866060</v>
      </c>
      <c r="D115">
        <v>29171808</v>
      </c>
      <c r="E115">
        <v>1</v>
      </c>
      <c r="F115">
        <v>1</v>
      </c>
      <c r="G115">
        <v>1</v>
      </c>
      <c r="H115">
        <v>3</v>
      </c>
      <c r="I115" t="s">
        <v>294</v>
      </c>
      <c r="J115" t="s">
        <v>295</v>
      </c>
      <c r="K115" t="s">
        <v>296</v>
      </c>
      <c r="L115">
        <v>1374</v>
      </c>
      <c r="N115">
        <v>1013</v>
      </c>
      <c r="O115" t="s">
        <v>297</v>
      </c>
      <c r="P115" t="s">
        <v>297</v>
      </c>
      <c r="Q115">
        <v>1</v>
      </c>
      <c r="W115">
        <v>0</v>
      </c>
      <c r="X115">
        <v>-915781824</v>
      </c>
      <c r="Y115">
        <f t="shared" si="53"/>
        <v>1.79</v>
      </c>
      <c r="AA115">
        <v>1</v>
      </c>
      <c r="AB115">
        <v>0</v>
      </c>
      <c r="AC115">
        <v>0</v>
      </c>
      <c r="AD115">
        <v>0</v>
      </c>
      <c r="AE115">
        <v>1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-2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1.79</v>
      </c>
      <c r="AU115" t="s">
        <v>3</v>
      </c>
      <c r="AV115">
        <v>0</v>
      </c>
      <c r="AW115">
        <v>2</v>
      </c>
      <c r="AX115">
        <v>64902542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ROUND(Y115*Source!I93,7)</f>
        <v>9.6660000000000004</v>
      </c>
      <c r="CY115">
        <f>AA115</f>
        <v>1</v>
      </c>
      <c r="CZ115">
        <f>AE115</f>
        <v>1</v>
      </c>
      <c r="DA115">
        <f>AI115</f>
        <v>1</v>
      </c>
      <c r="DB115">
        <f t="shared" si="54"/>
        <v>1.79</v>
      </c>
      <c r="DC115">
        <f t="shared" si="55"/>
        <v>0</v>
      </c>
      <c r="DD115" t="s">
        <v>3</v>
      </c>
      <c r="DE115" t="s">
        <v>3</v>
      </c>
      <c r="DF115">
        <f t="shared" si="56"/>
        <v>9.67</v>
      </c>
      <c r="DG115">
        <f t="shared" si="57"/>
        <v>0</v>
      </c>
      <c r="DH115">
        <f t="shared" si="58"/>
        <v>0</v>
      </c>
      <c r="DI115">
        <f t="shared" si="59"/>
        <v>0</v>
      </c>
      <c r="DJ115">
        <f>DF115</f>
        <v>9.67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ROW(Source!A94)</f>
        <v>94</v>
      </c>
      <c r="B116">
        <v>64865442</v>
      </c>
      <c r="C116">
        <v>64866060</v>
      </c>
      <c r="D116">
        <v>29362762</v>
      </c>
      <c r="E116">
        <v>1</v>
      </c>
      <c r="F116">
        <v>1</v>
      </c>
      <c r="G116">
        <v>1</v>
      </c>
      <c r="H116">
        <v>1</v>
      </c>
      <c r="I116" t="s">
        <v>357</v>
      </c>
      <c r="J116" t="s">
        <v>3</v>
      </c>
      <c r="K116" t="s">
        <v>358</v>
      </c>
      <c r="L116">
        <v>1369</v>
      </c>
      <c r="N116">
        <v>1013</v>
      </c>
      <c r="O116" t="s">
        <v>261</v>
      </c>
      <c r="P116" t="s">
        <v>261</v>
      </c>
      <c r="Q116">
        <v>1</v>
      </c>
      <c r="W116">
        <v>0</v>
      </c>
      <c r="X116">
        <v>604758886</v>
      </c>
      <c r="Y116">
        <f t="shared" si="53"/>
        <v>9.2799999999999994</v>
      </c>
      <c r="AA116">
        <v>0</v>
      </c>
      <c r="AB116">
        <v>0</v>
      </c>
      <c r="AC116">
        <v>0</v>
      </c>
      <c r="AD116">
        <v>9.6199999999999992</v>
      </c>
      <c r="AE116">
        <v>0</v>
      </c>
      <c r="AF116">
        <v>0</v>
      </c>
      <c r="AG116">
        <v>0</v>
      </c>
      <c r="AH116">
        <v>9.6199999999999992</v>
      </c>
      <c r="AI116">
        <v>1</v>
      </c>
      <c r="AJ116">
        <v>1</v>
      </c>
      <c r="AK116">
        <v>1</v>
      </c>
      <c r="AL116">
        <v>1</v>
      </c>
      <c r="AM116">
        <v>5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9.2799999999999994</v>
      </c>
      <c r="AU116" t="s">
        <v>3</v>
      </c>
      <c r="AV116">
        <v>1</v>
      </c>
      <c r="AW116">
        <v>2</v>
      </c>
      <c r="AX116">
        <v>64902532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U116">
        <f>ROUND(AT116*Source!I94*AH116*AL116,0)</f>
        <v>482</v>
      </c>
      <c r="CV116">
        <f>ROUND(Y116*Source!I94,7)</f>
        <v>50.112000000000002</v>
      </c>
      <c r="CW116">
        <v>0</v>
      </c>
      <c r="CX116">
        <f>ROUND(Y116*Source!I94,7)</f>
        <v>50.112000000000002</v>
      </c>
      <c r="CY116">
        <f>AD116</f>
        <v>9.6199999999999992</v>
      </c>
      <c r="CZ116">
        <f>AH116</f>
        <v>9.6199999999999992</v>
      </c>
      <c r="DA116">
        <f>AL116</f>
        <v>1</v>
      </c>
      <c r="DB116">
        <f t="shared" si="54"/>
        <v>89.27</v>
      </c>
      <c r="DC116">
        <f t="shared" si="55"/>
        <v>0</v>
      </c>
      <c r="DD116" t="s">
        <v>3</v>
      </c>
      <c r="DE116" t="s">
        <v>3</v>
      </c>
      <c r="DF116">
        <f t="shared" ref="DF116:DF121" si="60">ROUND(ROUND(AE116,0)*CX116,0)</f>
        <v>0</v>
      </c>
      <c r="DG116">
        <f>ROUND(ROUND(AF116,0)*CX116,0)</f>
        <v>0</v>
      </c>
      <c r="DH116">
        <f>ROUND(ROUND(AG116,0)*CX116,0)</f>
        <v>0</v>
      </c>
      <c r="DI116">
        <f t="shared" ref="DI116:DI126" si="61">ROUND(ROUND(AH116,0)*CX116,0)</f>
        <v>501</v>
      </c>
      <c r="DJ116">
        <f>DI116</f>
        <v>501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ROW(Source!A94)</f>
        <v>94</v>
      </c>
      <c r="B117">
        <v>64865442</v>
      </c>
      <c r="C117">
        <v>64866060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90</v>
      </c>
      <c r="J117" t="s">
        <v>3</v>
      </c>
      <c r="K117" t="s">
        <v>262</v>
      </c>
      <c r="L117">
        <v>608254</v>
      </c>
      <c r="N117">
        <v>1013</v>
      </c>
      <c r="O117" t="s">
        <v>263</v>
      </c>
      <c r="P117" t="s">
        <v>263</v>
      </c>
      <c r="Q117">
        <v>1</v>
      </c>
      <c r="W117">
        <v>0</v>
      </c>
      <c r="X117">
        <v>-185737400</v>
      </c>
      <c r="Y117">
        <f t="shared" si="53"/>
        <v>0.2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M117">
        <v>5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0.2</v>
      </c>
      <c r="AU117" t="s">
        <v>3</v>
      </c>
      <c r="AV117">
        <v>2</v>
      </c>
      <c r="AW117">
        <v>2</v>
      </c>
      <c r="AX117">
        <v>64902533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ROUND(Y117*Source!I94,7)</f>
        <v>1.08</v>
      </c>
      <c r="CY117">
        <f>AD117</f>
        <v>0</v>
      </c>
      <c r="CZ117">
        <f>AH117</f>
        <v>0</v>
      </c>
      <c r="DA117">
        <f>AL117</f>
        <v>1</v>
      </c>
      <c r="DB117">
        <f t="shared" si="54"/>
        <v>0</v>
      </c>
      <c r="DC117">
        <f t="shared" si="55"/>
        <v>0</v>
      </c>
      <c r="DD117" t="s">
        <v>3</v>
      </c>
      <c r="DE117" t="s">
        <v>3</v>
      </c>
      <c r="DF117">
        <f t="shared" si="60"/>
        <v>0</v>
      </c>
      <c r="DG117">
        <f>ROUND(ROUND(AF117,0)*CX117,0)</f>
        <v>0</v>
      </c>
      <c r="DH117">
        <f>ROUND(ROUND(AG117,0)*CX117,0)</f>
        <v>0</v>
      </c>
      <c r="DI117">
        <f t="shared" si="61"/>
        <v>0</v>
      </c>
      <c r="DJ117">
        <f>DI117</f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ROW(Source!A94)</f>
        <v>94</v>
      </c>
      <c r="B118">
        <v>64865442</v>
      </c>
      <c r="C118">
        <v>64866060</v>
      </c>
      <c r="D118">
        <v>29172362</v>
      </c>
      <c r="E118">
        <v>1</v>
      </c>
      <c r="F118">
        <v>1</v>
      </c>
      <c r="G118">
        <v>1</v>
      </c>
      <c r="H118">
        <v>2</v>
      </c>
      <c r="I118" t="s">
        <v>264</v>
      </c>
      <c r="J118" t="s">
        <v>265</v>
      </c>
      <c r="K118" t="s">
        <v>266</v>
      </c>
      <c r="L118">
        <v>1368</v>
      </c>
      <c r="N118">
        <v>1011</v>
      </c>
      <c r="O118" t="s">
        <v>267</v>
      </c>
      <c r="P118" t="s">
        <v>267</v>
      </c>
      <c r="Q118">
        <v>1</v>
      </c>
      <c r="W118">
        <v>0</v>
      </c>
      <c r="X118">
        <v>783836208</v>
      </c>
      <c r="Y118">
        <f t="shared" si="53"/>
        <v>0.2</v>
      </c>
      <c r="AA118">
        <v>0</v>
      </c>
      <c r="AB118">
        <v>1485.19</v>
      </c>
      <c r="AC118">
        <v>687.56</v>
      </c>
      <c r="AD118">
        <v>0</v>
      </c>
      <c r="AE118">
        <v>0</v>
      </c>
      <c r="AF118">
        <v>134.65</v>
      </c>
      <c r="AG118">
        <v>13.5</v>
      </c>
      <c r="AH118">
        <v>0</v>
      </c>
      <c r="AI118">
        <v>1</v>
      </c>
      <c r="AJ118">
        <v>11.03</v>
      </c>
      <c r="AK118">
        <v>50.93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0.2</v>
      </c>
      <c r="AU118" t="s">
        <v>3</v>
      </c>
      <c r="AV118">
        <v>0</v>
      </c>
      <c r="AW118">
        <v>2</v>
      </c>
      <c r="AX118">
        <v>64902534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ROUND(Y118*Source!I94*DO118,7)</f>
        <v>0</v>
      </c>
      <c r="CX118">
        <f>ROUND(Y118*Source!I94,7)</f>
        <v>1.08</v>
      </c>
      <c r="CY118">
        <f>AB118</f>
        <v>1485.19</v>
      </c>
      <c r="CZ118">
        <f>AF118</f>
        <v>134.65</v>
      </c>
      <c r="DA118">
        <f>AJ118</f>
        <v>11.03</v>
      </c>
      <c r="DB118">
        <f t="shared" si="54"/>
        <v>26.93</v>
      </c>
      <c r="DC118">
        <f t="shared" si="55"/>
        <v>2.7</v>
      </c>
      <c r="DD118" t="s">
        <v>3</v>
      </c>
      <c r="DE118" t="s">
        <v>3</v>
      </c>
      <c r="DF118">
        <f t="shared" si="60"/>
        <v>0</v>
      </c>
      <c r="DG118">
        <f>ROUND(ROUND(AF118*AJ118,0)*CX118,0)</f>
        <v>1604</v>
      </c>
      <c r="DH118">
        <f>ROUND(ROUND(AG118*AK118,0)*CX118,0)</f>
        <v>743</v>
      </c>
      <c r="DI118">
        <f t="shared" si="61"/>
        <v>0</v>
      </c>
      <c r="DJ118">
        <f>DG118</f>
        <v>1604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ROW(Source!A94)</f>
        <v>94</v>
      </c>
      <c r="B119">
        <v>64865442</v>
      </c>
      <c r="C119">
        <v>64866060</v>
      </c>
      <c r="D119">
        <v>29172498</v>
      </c>
      <c r="E119">
        <v>1</v>
      </c>
      <c r="F119">
        <v>1</v>
      </c>
      <c r="G119">
        <v>1</v>
      </c>
      <c r="H119">
        <v>2</v>
      </c>
      <c r="I119" t="s">
        <v>375</v>
      </c>
      <c r="J119" t="s">
        <v>376</v>
      </c>
      <c r="K119" t="s">
        <v>377</v>
      </c>
      <c r="L119">
        <v>1368</v>
      </c>
      <c r="N119">
        <v>1011</v>
      </c>
      <c r="O119" t="s">
        <v>267</v>
      </c>
      <c r="P119" t="s">
        <v>267</v>
      </c>
      <c r="Q119">
        <v>1</v>
      </c>
      <c r="W119">
        <v>0</v>
      </c>
      <c r="X119">
        <v>-426164714</v>
      </c>
      <c r="Y119">
        <f t="shared" si="53"/>
        <v>2.2000000000000002</v>
      </c>
      <c r="AA119">
        <v>0</v>
      </c>
      <c r="AB119">
        <v>12.25</v>
      </c>
      <c r="AC119">
        <v>0</v>
      </c>
      <c r="AD119">
        <v>0</v>
      </c>
      <c r="AE119">
        <v>0</v>
      </c>
      <c r="AF119">
        <v>2.37</v>
      </c>
      <c r="AG119">
        <v>0</v>
      </c>
      <c r="AH119">
        <v>0</v>
      </c>
      <c r="AI119">
        <v>1</v>
      </c>
      <c r="AJ119">
        <v>5.17</v>
      </c>
      <c r="AK119">
        <v>50.93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2.2000000000000002</v>
      </c>
      <c r="AU119" t="s">
        <v>3</v>
      </c>
      <c r="AV119">
        <v>0</v>
      </c>
      <c r="AW119">
        <v>2</v>
      </c>
      <c r="AX119">
        <v>64902535</v>
      </c>
      <c r="AY119">
        <v>1</v>
      </c>
      <c r="AZ119">
        <v>0</v>
      </c>
      <c r="BA119">
        <v>119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ROUND(Y119*Source!I94*DO119,7)</f>
        <v>0</v>
      </c>
      <c r="CX119">
        <f>ROUND(Y119*Source!I94,7)</f>
        <v>11.88</v>
      </c>
      <c r="CY119">
        <f>AB119</f>
        <v>12.25</v>
      </c>
      <c r="CZ119">
        <f>AF119</f>
        <v>2.37</v>
      </c>
      <c r="DA119">
        <f>AJ119</f>
        <v>5.17</v>
      </c>
      <c r="DB119">
        <f t="shared" si="54"/>
        <v>5.21</v>
      </c>
      <c r="DC119">
        <f t="shared" si="55"/>
        <v>0</v>
      </c>
      <c r="DD119" t="s">
        <v>3</v>
      </c>
      <c r="DE119" t="s">
        <v>3</v>
      </c>
      <c r="DF119">
        <f t="shared" si="60"/>
        <v>0</v>
      </c>
      <c r="DG119">
        <f>ROUND(ROUND(AF119*AJ119,0)*CX119,0)</f>
        <v>143</v>
      </c>
      <c r="DH119">
        <f>ROUND(ROUND(AG119*AK119,0)*CX119,0)</f>
        <v>0</v>
      </c>
      <c r="DI119">
        <f t="shared" si="61"/>
        <v>0</v>
      </c>
      <c r="DJ119">
        <f>DG119</f>
        <v>143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ROW(Source!A94)</f>
        <v>94</v>
      </c>
      <c r="B120">
        <v>64865442</v>
      </c>
      <c r="C120">
        <v>64866060</v>
      </c>
      <c r="D120">
        <v>29172514</v>
      </c>
      <c r="E120">
        <v>1</v>
      </c>
      <c r="F120">
        <v>1</v>
      </c>
      <c r="G120">
        <v>1</v>
      </c>
      <c r="H120">
        <v>2</v>
      </c>
      <c r="I120" t="s">
        <v>378</v>
      </c>
      <c r="J120" t="s">
        <v>379</v>
      </c>
      <c r="K120" t="s">
        <v>380</v>
      </c>
      <c r="L120">
        <v>1368</v>
      </c>
      <c r="N120">
        <v>1011</v>
      </c>
      <c r="O120" t="s">
        <v>267</v>
      </c>
      <c r="P120" t="s">
        <v>267</v>
      </c>
      <c r="Q120">
        <v>1</v>
      </c>
      <c r="W120">
        <v>0</v>
      </c>
      <c r="X120">
        <v>1983991698</v>
      </c>
      <c r="Y120">
        <f t="shared" si="53"/>
        <v>2.2000000000000002</v>
      </c>
      <c r="AA120">
        <v>0</v>
      </c>
      <c r="AB120">
        <v>35.46</v>
      </c>
      <c r="AC120">
        <v>0</v>
      </c>
      <c r="AD120">
        <v>0</v>
      </c>
      <c r="AE120">
        <v>0</v>
      </c>
      <c r="AF120">
        <v>3.6</v>
      </c>
      <c r="AG120">
        <v>0</v>
      </c>
      <c r="AH120">
        <v>0</v>
      </c>
      <c r="AI120">
        <v>1</v>
      </c>
      <c r="AJ120">
        <v>9.85</v>
      </c>
      <c r="AK120">
        <v>50.93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2.2000000000000002</v>
      </c>
      <c r="AU120" t="s">
        <v>3</v>
      </c>
      <c r="AV120">
        <v>0</v>
      </c>
      <c r="AW120">
        <v>2</v>
      </c>
      <c r="AX120">
        <v>64902536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f>ROUND(Y120*Source!I94*DO120,7)</f>
        <v>0</v>
      </c>
      <c r="CX120">
        <f>ROUND(Y120*Source!I94,7)</f>
        <v>11.88</v>
      </c>
      <c r="CY120">
        <f>AB120</f>
        <v>35.46</v>
      </c>
      <c r="CZ120">
        <f>AF120</f>
        <v>3.6</v>
      </c>
      <c r="DA120">
        <f>AJ120</f>
        <v>9.85</v>
      </c>
      <c r="DB120">
        <f t="shared" si="54"/>
        <v>7.92</v>
      </c>
      <c r="DC120">
        <f t="shared" si="55"/>
        <v>0</v>
      </c>
      <c r="DD120" t="s">
        <v>3</v>
      </c>
      <c r="DE120" t="s">
        <v>3</v>
      </c>
      <c r="DF120">
        <f t="shared" si="60"/>
        <v>0</v>
      </c>
      <c r="DG120">
        <f>ROUND(ROUND(AF120*AJ120,0)*CX120,0)</f>
        <v>416</v>
      </c>
      <c r="DH120">
        <f>ROUND(ROUND(AG120*AK120,0)*CX120,0)</f>
        <v>0</v>
      </c>
      <c r="DI120">
        <f t="shared" si="61"/>
        <v>0</v>
      </c>
      <c r="DJ120">
        <f>DG120</f>
        <v>416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ROW(Source!A94)</f>
        <v>94</v>
      </c>
      <c r="B121">
        <v>64865442</v>
      </c>
      <c r="C121">
        <v>64866060</v>
      </c>
      <c r="D121">
        <v>29174913</v>
      </c>
      <c r="E121">
        <v>1</v>
      </c>
      <c r="F121">
        <v>1</v>
      </c>
      <c r="G121">
        <v>1</v>
      </c>
      <c r="H121">
        <v>2</v>
      </c>
      <c r="I121" t="s">
        <v>277</v>
      </c>
      <c r="J121" t="s">
        <v>278</v>
      </c>
      <c r="K121" t="s">
        <v>279</v>
      </c>
      <c r="L121">
        <v>1368</v>
      </c>
      <c r="N121">
        <v>1011</v>
      </c>
      <c r="O121" t="s">
        <v>267</v>
      </c>
      <c r="P121" t="s">
        <v>267</v>
      </c>
      <c r="Q121">
        <v>1</v>
      </c>
      <c r="W121">
        <v>0</v>
      </c>
      <c r="X121">
        <v>1230759911</v>
      </c>
      <c r="Y121">
        <f t="shared" si="53"/>
        <v>0.2</v>
      </c>
      <c r="AA121">
        <v>0</v>
      </c>
      <c r="AB121">
        <v>2113</v>
      </c>
      <c r="AC121">
        <v>590.79</v>
      </c>
      <c r="AD121">
        <v>0</v>
      </c>
      <c r="AE121">
        <v>0</v>
      </c>
      <c r="AF121">
        <v>87.17</v>
      </c>
      <c r="AG121">
        <v>11.6</v>
      </c>
      <c r="AH121">
        <v>0</v>
      </c>
      <c r="AI121">
        <v>1</v>
      </c>
      <c r="AJ121">
        <v>24.24</v>
      </c>
      <c r="AK121">
        <v>50.93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0.2</v>
      </c>
      <c r="AU121" t="s">
        <v>3</v>
      </c>
      <c r="AV121">
        <v>0</v>
      </c>
      <c r="AW121">
        <v>2</v>
      </c>
      <c r="AX121">
        <v>64902537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f>ROUND(Y121*Source!I94*DO121,7)</f>
        <v>0</v>
      </c>
      <c r="CX121">
        <f>ROUND(Y121*Source!I94,7)</f>
        <v>1.08</v>
      </c>
      <c r="CY121">
        <f>AB121</f>
        <v>2113</v>
      </c>
      <c r="CZ121">
        <f>AF121</f>
        <v>87.17</v>
      </c>
      <c r="DA121">
        <f>AJ121</f>
        <v>24.24</v>
      </c>
      <c r="DB121">
        <f t="shared" si="54"/>
        <v>17.43</v>
      </c>
      <c r="DC121">
        <f t="shared" si="55"/>
        <v>2.3199999999999998</v>
      </c>
      <c r="DD121" t="s">
        <v>3</v>
      </c>
      <c r="DE121" t="s">
        <v>3</v>
      </c>
      <c r="DF121">
        <f t="shared" si="60"/>
        <v>0</v>
      </c>
      <c r="DG121">
        <f>ROUND(ROUND(AF121*AJ121,0)*CX121,0)</f>
        <v>2282</v>
      </c>
      <c r="DH121">
        <f>ROUND(ROUND(AG121*AK121,0)*CX121,0)</f>
        <v>638</v>
      </c>
      <c r="DI121">
        <f t="shared" si="61"/>
        <v>0</v>
      </c>
      <c r="DJ121">
        <f>DG121</f>
        <v>2282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ROW(Source!A94)</f>
        <v>94</v>
      </c>
      <c r="B122">
        <v>64865442</v>
      </c>
      <c r="C122">
        <v>64866060</v>
      </c>
      <c r="D122">
        <v>29114688</v>
      </c>
      <c r="E122">
        <v>1</v>
      </c>
      <c r="F122">
        <v>1</v>
      </c>
      <c r="G122">
        <v>1</v>
      </c>
      <c r="H122">
        <v>3</v>
      </c>
      <c r="I122" t="s">
        <v>362</v>
      </c>
      <c r="J122" t="s">
        <v>363</v>
      </c>
      <c r="K122" t="s">
        <v>364</v>
      </c>
      <c r="L122">
        <v>1348</v>
      </c>
      <c r="N122">
        <v>1009</v>
      </c>
      <c r="O122" t="s">
        <v>283</v>
      </c>
      <c r="P122" t="s">
        <v>283</v>
      </c>
      <c r="Q122">
        <v>1000</v>
      </c>
      <c r="W122">
        <v>0</v>
      </c>
      <c r="X122">
        <v>546198954</v>
      </c>
      <c r="Y122">
        <f t="shared" si="53"/>
        <v>1.1E-4</v>
      </c>
      <c r="AA122">
        <v>155747.9</v>
      </c>
      <c r="AB122">
        <v>0</v>
      </c>
      <c r="AC122">
        <v>0</v>
      </c>
      <c r="AD122">
        <v>0</v>
      </c>
      <c r="AE122">
        <v>12430</v>
      </c>
      <c r="AF122">
        <v>0</v>
      </c>
      <c r="AG122">
        <v>0</v>
      </c>
      <c r="AH122">
        <v>0</v>
      </c>
      <c r="AI122">
        <v>12.53</v>
      </c>
      <c r="AJ122">
        <v>1</v>
      </c>
      <c r="AK122">
        <v>1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1.1E-4</v>
      </c>
      <c r="AU122" t="s">
        <v>3</v>
      </c>
      <c r="AV122">
        <v>0</v>
      </c>
      <c r="AW122">
        <v>2</v>
      </c>
      <c r="AX122">
        <v>64902538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ROUND(Y122*Source!I94,7)</f>
        <v>5.9400000000000002E-4</v>
      </c>
      <c r="CY122">
        <f>AA122</f>
        <v>155747.9</v>
      </c>
      <c r="CZ122">
        <f>AE122</f>
        <v>12430</v>
      </c>
      <c r="DA122">
        <f>AI122</f>
        <v>12.53</v>
      </c>
      <c r="DB122">
        <f t="shared" si="54"/>
        <v>1.37</v>
      </c>
      <c r="DC122">
        <f t="shared" si="55"/>
        <v>0</v>
      </c>
      <c r="DD122" t="s">
        <v>3</v>
      </c>
      <c r="DE122" t="s">
        <v>3</v>
      </c>
      <c r="DF122">
        <f>ROUND(ROUND(AE122*AI122,0)*CX122,0)</f>
        <v>93</v>
      </c>
      <c r="DG122">
        <f>ROUND(ROUND(AF122,0)*CX122,0)</f>
        <v>0</v>
      </c>
      <c r="DH122">
        <f>ROUND(ROUND(AG122,0)*CX122,0)</f>
        <v>0</v>
      </c>
      <c r="DI122">
        <f t="shared" si="61"/>
        <v>0</v>
      </c>
      <c r="DJ122">
        <f>DF122</f>
        <v>93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ROW(Source!A94)</f>
        <v>94</v>
      </c>
      <c r="B123">
        <v>64865442</v>
      </c>
      <c r="C123">
        <v>64866060</v>
      </c>
      <c r="D123">
        <v>29110793</v>
      </c>
      <c r="E123">
        <v>1</v>
      </c>
      <c r="F123">
        <v>1</v>
      </c>
      <c r="G123">
        <v>1</v>
      </c>
      <c r="H123">
        <v>3</v>
      </c>
      <c r="I123" t="s">
        <v>381</v>
      </c>
      <c r="J123" t="s">
        <v>382</v>
      </c>
      <c r="K123" t="s">
        <v>383</v>
      </c>
      <c r="L123">
        <v>1308</v>
      </c>
      <c r="N123">
        <v>1003</v>
      </c>
      <c r="O123" t="s">
        <v>384</v>
      </c>
      <c r="P123" t="s">
        <v>384</v>
      </c>
      <c r="Q123">
        <v>100</v>
      </c>
      <c r="W123">
        <v>0</v>
      </c>
      <c r="X123">
        <v>611857035</v>
      </c>
      <c r="Y123">
        <f t="shared" si="53"/>
        <v>2.4500000000000001E-2</v>
      </c>
      <c r="AA123">
        <v>1096.48</v>
      </c>
      <c r="AB123">
        <v>0</v>
      </c>
      <c r="AC123">
        <v>0</v>
      </c>
      <c r="AD123">
        <v>0</v>
      </c>
      <c r="AE123">
        <v>120.36</v>
      </c>
      <c r="AF123">
        <v>0</v>
      </c>
      <c r="AG123">
        <v>0</v>
      </c>
      <c r="AH123">
        <v>0</v>
      </c>
      <c r="AI123">
        <v>9.11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2.4500000000000001E-2</v>
      </c>
      <c r="AU123" t="s">
        <v>3</v>
      </c>
      <c r="AV123">
        <v>0</v>
      </c>
      <c r="AW123">
        <v>2</v>
      </c>
      <c r="AX123">
        <v>64902539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ROUND(Y123*Source!I94,7)</f>
        <v>0.1323</v>
      </c>
      <c r="CY123">
        <f>AA123</f>
        <v>1096.48</v>
      </c>
      <c r="CZ123">
        <f>AE123</f>
        <v>120.36</v>
      </c>
      <c r="DA123">
        <f>AI123</f>
        <v>9.11</v>
      </c>
      <c r="DB123">
        <f t="shared" si="54"/>
        <v>2.95</v>
      </c>
      <c r="DC123">
        <f t="shared" si="55"/>
        <v>0</v>
      </c>
      <c r="DD123" t="s">
        <v>3</v>
      </c>
      <c r="DE123" t="s">
        <v>3</v>
      </c>
      <c r="DF123">
        <f>ROUND(ROUND(AE123*AI123,0)*CX123,0)</f>
        <v>145</v>
      </c>
      <c r="DG123">
        <f>ROUND(ROUND(AF123,0)*CX123,0)</f>
        <v>0</v>
      </c>
      <c r="DH123">
        <f>ROUND(ROUND(AG123,0)*CX123,0)</f>
        <v>0</v>
      </c>
      <c r="DI123">
        <f t="shared" si="61"/>
        <v>0</v>
      </c>
      <c r="DJ123">
        <f>DF123</f>
        <v>145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ROW(Source!A94)</f>
        <v>94</v>
      </c>
      <c r="B124">
        <v>64865442</v>
      </c>
      <c r="C124">
        <v>64866060</v>
      </c>
      <c r="D124">
        <v>29122430</v>
      </c>
      <c r="E124">
        <v>1</v>
      </c>
      <c r="F124">
        <v>1</v>
      </c>
      <c r="G124">
        <v>1</v>
      </c>
      <c r="H124">
        <v>3</v>
      </c>
      <c r="I124" t="s">
        <v>385</v>
      </c>
      <c r="J124" t="s">
        <v>386</v>
      </c>
      <c r="K124" t="s">
        <v>387</v>
      </c>
      <c r="L124">
        <v>1348</v>
      </c>
      <c r="N124">
        <v>1009</v>
      </c>
      <c r="O124" t="s">
        <v>283</v>
      </c>
      <c r="P124" t="s">
        <v>283</v>
      </c>
      <c r="Q124">
        <v>1000</v>
      </c>
      <c r="W124">
        <v>0</v>
      </c>
      <c r="X124">
        <v>-2033855571</v>
      </c>
      <c r="Y124">
        <f t="shared" si="53"/>
        <v>7.2000000000000005E-4</v>
      </c>
      <c r="AA124">
        <v>146271.10999999999</v>
      </c>
      <c r="AB124">
        <v>0</v>
      </c>
      <c r="AC124">
        <v>0</v>
      </c>
      <c r="AD124">
        <v>0</v>
      </c>
      <c r="AE124">
        <v>9073.89</v>
      </c>
      <c r="AF124">
        <v>0</v>
      </c>
      <c r="AG124">
        <v>0</v>
      </c>
      <c r="AH124">
        <v>0</v>
      </c>
      <c r="AI124">
        <v>16.12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7.2000000000000005E-4</v>
      </c>
      <c r="AU124" t="s">
        <v>3</v>
      </c>
      <c r="AV124">
        <v>0</v>
      </c>
      <c r="AW124">
        <v>2</v>
      </c>
      <c r="AX124">
        <v>64902540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ROUND(Y124*Source!I94,7)</f>
        <v>3.888E-3</v>
      </c>
      <c r="CY124">
        <f>AA124</f>
        <v>146271.10999999999</v>
      </c>
      <c r="CZ124">
        <f>AE124</f>
        <v>9073.89</v>
      </c>
      <c r="DA124">
        <f>AI124</f>
        <v>16.12</v>
      </c>
      <c r="DB124">
        <f t="shared" si="54"/>
        <v>6.53</v>
      </c>
      <c r="DC124">
        <f t="shared" si="55"/>
        <v>0</v>
      </c>
      <c r="DD124" t="s">
        <v>3</v>
      </c>
      <c r="DE124" t="s">
        <v>3</v>
      </c>
      <c r="DF124">
        <f>ROUND(ROUND(AE124*AI124,0)*CX124,0)</f>
        <v>569</v>
      </c>
      <c r="DG124">
        <f>ROUND(ROUND(AF124,0)*CX124,0)</f>
        <v>0</v>
      </c>
      <c r="DH124">
        <f>ROUND(ROUND(AG124,0)*CX124,0)</f>
        <v>0</v>
      </c>
      <c r="DI124">
        <f t="shared" si="61"/>
        <v>0</v>
      </c>
      <c r="DJ124">
        <f>DF124</f>
        <v>569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ROW(Source!A94)</f>
        <v>94</v>
      </c>
      <c r="B125">
        <v>64865442</v>
      </c>
      <c r="C125">
        <v>64866060</v>
      </c>
      <c r="D125">
        <v>29158011</v>
      </c>
      <c r="E125">
        <v>1</v>
      </c>
      <c r="F125">
        <v>1</v>
      </c>
      <c r="G125">
        <v>1</v>
      </c>
      <c r="H125">
        <v>3</v>
      </c>
      <c r="I125" t="s">
        <v>388</v>
      </c>
      <c r="J125" t="s">
        <v>389</v>
      </c>
      <c r="K125" t="s">
        <v>390</v>
      </c>
      <c r="L125">
        <v>1346</v>
      </c>
      <c r="N125">
        <v>1009</v>
      </c>
      <c r="O125" t="s">
        <v>287</v>
      </c>
      <c r="P125" t="s">
        <v>287</v>
      </c>
      <c r="Q125">
        <v>1</v>
      </c>
      <c r="W125">
        <v>0</v>
      </c>
      <c r="X125">
        <v>-993947972</v>
      </c>
      <c r="Y125">
        <f t="shared" si="53"/>
        <v>0.26</v>
      </c>
      <c r="AA125">
        <v>765.99</v>
      </c>
      <c r="AB125">
        <v>0</v>
      </c>
      <c r="AC125">
        <v>0</v>
      </c>
      <c r="AD125">
        <v>0</v>
      </c>
      <c r="AE125">
        <v>68.27</v>
      </c>
      <c r="AF125">
        <v>0</v>
      </c>
      <c r="AG125">
        <v>0</v>
      </c>
      <c r="AH125">
        <v>0</v>
      </c>
      <c r="AI125">
        <v>11.22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0.26</v>
      </c>
      <c r="AU125" t="s">
        <v>3</v>
      </c>
      <c r="AV125">
        <v>0</v>
      </c>
      <c r="AW125">
        <v>2</v>
      </c>
      <c r="AX125">
        <v>64902541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ROUND(Y125*Source!I94,7)</f>
        <v>1.4039999999999999</v>
      </c>
      <c r="CY125">
        <f>AA125</f>
        <v>765.99</v>
      </c>
      <c r="CZ125">
        <f>AE125</f>
        <v>68.27</v>
      </c>
      <c r="DA125">
        <f>AI125</f>
        <v>11.22</v>
      </c>
      <c r="DB125">
        <f t="shared" si="54"/>
        <v>17.75</v>
      </c>
      <c r="DC125">
        <f t="shared" si="55"/>
        <v>0</v>
      </c>
      <c r="DD125" t="s">
        <v>3</v>
      </c>
      <c r="DE125" t="s">
        <v>3</v>
      </c>
      <c r="DF125">
        <f>ROUND(ROUND(AE125*AI125,0)*CX125,0)</f>
        <v>1075</v>
      </c>
      <c r="DG125">
        <f>ROUND(ROUND(AF125,0)*CX125,0)</f>
        <v>0</v>
      </c>
      <c r="DH125">
        <f>ROUND(ROUND(AG125,0)*CX125,0)</f>
        <v>0</v>
      </c>
      <c r="DI125">
        <f t="shared" si="61"/>
        <v>0</v>
      </c>
      <c r="DJ125">
        <f>DF125</f>
        <v>1075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ROW(Source!A94)</f>
        <v>94</v>
      </c>
      <c r="B126">
        <v>64865442</v>
      </c>
      <c r="C126">
        <v>64866060</v>
      </c>
      <c r="D126">
        <v>29171808</v>
      </c>
      <c r="E126">
        <v>1</v>
      </c>
      <c r="F126">
        <v>1</v>
      </c>
      <c r="G126">
        <v>1</v>
      </c>
      <c r="H126">
        <v>3</v>
      </c>
      <c r="I126" t="s">
        <v>294</v>
      </c>
      <c r="J126" t="s">
        <v>295</v>
      </c>
      <c r="K126" t="s">
        <v>296</v>
      </c>
      <c r="L126">
        <v>1374</v>
      </c>
      <c r="N126">
        <v>1013</v>
      </c>
      <c r="O126" t="s">
        <v>297</v>
      </c>
      <c r="P126" t="s">
        <v>297</v>
      </c>
      <c r="Q126">
        <v>1</v>
      </c>
      <c r="W126">
        <v>0</v>
      </c>
      <c r="X126">
        <v>-915781824</v>
      </c>
      <c r="Y126">
        <f t="shared" si="53"/>
        <v>1.79</v>
      </c>
      <c r="AA126">
        <v>9.66</v>
      </c>
      <c r="AB126">
        <v>0</v>
      </c>
      <c r="AC126">
        <v>0</v>
      </c>
      <c r="AD126">
        <v>0</v>
      </c>
      <c r="AE126">
        <v>1</v>
      </c>
      <c r="AF126">
        <v>0</v>
      </c>
      <c r="AG126">
        <v>0</v>
      </c>
      <c r="AH126">
        <v>0</v>
      </c>
      <c r="AI126">
        <v>9.66</v>
      </c>
      <c r="AJ126">
        <v>1</v>
      </c>
      <c r="AK126">
        <v>1</v>
      </c>
      <c r="AL126">
        <v>1</v>
      </c>
      <c r="AM126">
        <v>5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1.79</v>
      </c>
      <c r="AU126" t="s">
        <v>3</v>
      </c>
      <c r="AV126">
        <v>0</v>
      </c>
      <c r="AW126">
        <v>2</v>
      </c>
      <c r="AX126">
        <v>64902542</v>
      </c>
      <c r="AY126">
        <v>1</v>
      </c>
      <c r="AZ126">
        <v>0</v>
      </c>
      <c r="BA126">
        <v>126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ROUND(Y126*Source!I94,7)</f>
        <v>9.6660000000000004</v>
      </c>
      <c r="CY126">
        <f>AA126</f>
        <v>9.66</v>
      </c>
      <c r="CZ126">
        <f>AE126</f>
        <v>1</v>
      </c>
      <c r="DA126">
        <f>AI126</f>
        <v>9.66</v>
      </c>
      <c r="DB126">
        <f t="shared" si="54"/>
        <v>1.79</v>
      </c>
      <c r="DC126">
        <f t="shared" si="55"/>
        <v>0</v>
      </c>
      <c r="DD126" t="s">
        <v>3</v>
      </c>
      <c r="DE126" t="s">
        <v>3</v>
      </c>
      <c r="DF126">
        <f>ROUND(ROUND(AE126*AI126,0)*CX126,0)</f>
        <v>97</v>
      </c>
      <c r="DG126">
        <f>ROUND(ROUND(AF126,0)*CX126,0)</f>
        <v>0</v>
      </c>
      <c r="DH126">
        <f>ROUND(ROUND(AG126,0)*CX126,0)</f>
        <v>0</v>
      </c>
      <c r="DI126">
        <f t="shared" si="61"/>
        <v>0</v>
      </c>
      <c r="DJ126">
        <f>DF126</f>
        <v>97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ROW(Source!A205)</f>
        <v>205</v>
      </c>
      <c r="B127">
        <v>64865444</v>
      </c>
      <c r="C127">
        <v>64866102</v>
      </c>
      <c r="D127">
        <v>29364679</v>
      </c>
      <c r="E127">
        <v>1</v>
      </c>
      <c r="F127">
        <v>1</v>
      </c>
      <c r="G127">
        <v>1</v>
      </c>
      <c r="H127">
        <v>1</v>
      </c>
      <c r="I127" t="s">
        <v>259</v>
      </c>
      <c r="J127" t="s">
        <v>3</v>
      </c>
      <c r="K127" t="s">
        <v>260</v>
      </c>
      <c r="L127">
        <v>1369</v>
      </c>
      <c r="N127">
        <v>1013</v>
      </c>
      <c r="O127" t="s">
        <v>261</v>
      </c>
      <c r="P127" t="s">
        <v>261</v>
      </c>
      <c r="Q127">
        <v>1</v>
      </c>
      <c r="W127">
        <v>0</v>
      </c>
      <c r="X127">
        <v>931378261</v>
      </c>
      <c r="Y127">
        <f t="shared" si="53"/>
        <v>2.37</v>
      </c>
      <c r="AA127">
        <v>0</v>
      </c>
      <c r="AB127">
        <v>0</v>
      </c>
      <c r="AC127">
        <v>0</v>
      </c>
      <c r="AD127">
        <v>9.92</v>
      </c>
      <c r="AE127">
        <v>0</v>
      </c>
      <c r="AF127">
        <v>0</v>
      </c>
      <c r="AG127">
        <v>0</v>
      </c>
      <c r="AH127">
        <v>9.92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2.37</v>
      </c>
      <c r="AU127" t="s">
        <v>3</v>
      </c>
      <c r="AV127">
        <v>1</v>
      </c>
      <c r="AW127">
        <v>2</v>
      </c>
      <c r="AX127">
        <v>64902543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U127">
        <f>ROUND(AT127*Source!I205*AH127*AL127,0)</f>
        <v>24</v>
      </c>
      <c r="CV127">
        <f>ROUND(Y127*Source!I205,7)</f>
        <v>2.37</v>
      </c>
      <c r="CW127">
        <v>0</v>
      </c>
      <c r="CX127">
        <f>ROUND(Y127*Source!I205,7)</f>
        <v>2.37</v>
      </c>
      <c r="CY127">
        <f>AD127</f>
        <v>9.92</v>
      </c>
      <c r="CZ127">
        <f>AH127</f>
        <v>9.92</v>
      </c>
      <c r="DA127">
        <f>AL127</f>
        <v>1</v>
      </c>
      <c r="DB127">
        <f t="shared" si="54"/>
        <v>23.51</v>
      </c>
      <c r="DC127">
        <f t="shared" si="55"/>
        <v>0</v>
      </c>
      <c r="DD127" t="s">
        <v>3</v>
      </c>
      <c r="DE127" t="s">
        <v>3</v>
      </c>
      <c r="DF127">
        <f t="shared" ref="DF127:DF138" si="62">ROUND(ROUND(AE127,2)*CX127,2)</f>
        <v>0</v>
      </c>
      <c r="DG127">
        <f t="shared" ref="DG127:DG138" si="63">ROUND(ROUND(AF127,2)*CX127,2)</f>
        <v>0</v>
      </c>
      <c r="DH127">
        <f t="shared" ref="DH127:DH138" si="64">ROUND(ROUND(AG127,2)*CX127,2)</f>
        <v>0</v>
      </c>
      <c r="DI127">
        <f t="shared" ref="DI127:DI138" si="65">ROUND(ROUND(AH127,2)*CX127,2)</f>
        <v>23.51</v>
      </c>
      <c r="DJ127">
        <f>DI127</f>
        <v>23.51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ROW(Source!A205)</f>
        <v>205</v>
      </c>
      <c r="B128">
        <v>64865444</v>
      </c>
      <c r="C128">
        <v>64866102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90</v>
      </c>
      <c r="J128" t="s">
        <v>3</v>
      </c>
      <c r="K128" t="s">
        <v>262</v>
      </c>
      <c r="L128">
        <v>608254</v>
      </c>
      <c r="N128">
        <v>1013</v>
      </c>
      <c r="O128" t="s">
        <v>263</v>
      </c>
      <c r="P128" t="s">
        <v>263</v>
      </c>
      <c r="Q128">
        <v>1</v>
      </c>
      <c r="W128">
        <v>0</v>
      </c>
      <c r="X128">
        <v>-185737400</v>
      </c>
      <c r="Y128">
        <f t="shared" si="53"/>
        <v>0.59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0.59</v>
      </c>
      <c r="AU128" t="s">
        <v>3</v>
      </c>
      <c r="AV128">
        <v>2</v>
      </c>
      <c r="AW128">
        <v>2</v>
      </c>
      <c r="AX128">
        <v>64902544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ROUND(Y128*Source!I205,7)</f>
        <v>0.59</v>
      </c>
      <c r="CY128">
        <f>AD128</f>
        <v>0</v>
      </c>
      <c r="CZ128">
        <f>AH128</f>
        <v>0</v>
      </c>
      <c r="DA128">
        <f>AL128</f>
        <v>1</v>
      </c>
      <c r="DB128">
        <f t="shared" si="54"/>
        <v>0</v>
      </c>
      <c r="DC128">
        <f t="shared" si="55"/>
        <v>0</v>
      </c>
      <c r="DD128" t="s">
        <v>3</v>
      </c>
      <c r="DE128" t="s">
        <v>3</v>
      </c>
      <c r="DF128">
        <f t="shared" si="62"/>
        <v>0</v>
      </c>
      <c r="DG128">
        <f t="shared" si="63"/>
        <v>0</v>
      </c>
      <c r="DH128">
        <f t="shared" si="64"/>
        <v>0</v>
      </c>
      <c r="DI128">
        <f t="shared" si="65"/>
        <v>0</v>
      </c>
      <c r="DJ128">
        <f>DI128</f>
        <v>0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ROW(Source!A205)</f>
        <v>205</v>
      </c>
      <c r="B129">
        <v>64865444</v>
      </c>
      <c r="C129">
        <v>64866102</v>
      </c>
      <c r="D129">
        <v>29172362</v>
      </c>
      <c r="E129">
        <v>1</v>
      </c>
      <c r="F129">
        <v>1</v>
      </c>
      <c r="G129">
        <v>1</v>
      </c>
      <c r="H129">
        <v>2</v>
      </c>
      <c r="I129" t="s">
        <v>264</v>
      </c>
      <c r="J129" t="s">
        <v>265</v>
      </c>
      <c r="K129" t="s">
        <v>266</v>
      </c>
      <c r="L129">
        <v>1368</v>
      </c>
      <c r="N129">
        <v>1011</v>
      </c>
      <c r="O129" t="s">
        <v>267</v>
      </c>
      <c r="P129" t="s">
        <v>267</v>
      </c>
      <c r="Q129">
        <v>1</v>
      </c>
      <c r="W129">
        <v>0</v>
      </c>
      <c r="X129">
        <v>783836208</v>
      </c>
      <c r="Y129">
        <f t="shared" si="53"/>
        <v>0.24</v>
      </c>
      <c r="AA129">
        <v>0</v>
      </c>
      <c r="AB129">
        <v>134.65</v>
      </c>
      <c r="AC129">
        <v>13.5</v>
      </c>
      <c r="AD129">
        <v>0</v>
      </c>
      <c r="AE129">
        <v>0</v>
      </c>
      <c r="AF129">
        <v>134.65</v>
      </c>
      <c r="AG129">
        <v>13.5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0.24</v>
      </c>
      <c r="AU129" t="s">
        <v>3</v>
      </c>
      <c r="AV129">
        <v>0</v>
      </c>
      <c r="AW129">
        <v>2</v>
      </c>
      <c r="AX129">
        <v>64902545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f>ROUND(Y129*Source!I205*DO129,7)</f>
        <v>0</v>
      </c>
      <c r="CX129">
        <f>ROUND(Y129*Source!I205,7)</f>
        <v>0.24</v>
      </c>
      <c r="CY129">
        <f>AB129</f>
        <v>134.65</v>
      </c>
      <c r="CZ129">
        <f>AF129</f>
        <v>134.65</v>
      </c>
      <c r="DA129">
        <f>AJ129</f>
        <v>1</v>
      </c>
      <c r="DB129">
        <f t="shared" si="54"/>
        <v>32.32</v>
      </c>
      <c r="DC129">
        <f t="shared" si="55"/>
        <v>3.24</v>
      </c>
      <c r="DD129" t="s">
        <v>3</v>
      </c>
      <c r="DE129" t="s">
        <v>3</v>
      </c>
      <c r="DF129">
        <f t="shared" si="62"/>
        <v>0</v>
      </c>
      <c r="DG129">
        <f t="shared" si="63"/>
        <v>32.32</v>
      </c>
      <c r="DH129">
        <f t="shared" si="64"/>
        <v>3.24</v>
      </c>
      <c r="DI129">
        <f t="shared" si="65"/>
        <v>0</v>
      </c>
      <c r="DJ129">
        <f>DG129</f>
        <v>32.32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ROW(Source!A205)</f>
        <v>205</v>
      </c>
      <c r="B130">
        <v>64865444</v>
      </c>
      <c r="C130">
        <v>64866102</v>
      </c>
      <c r="D130">
        <v>29172657</v>
      </c>
      <c r="E130">
        <v>1</v>
      </c>
      <c r="F130">
        <v>1</v>
      </c>
      <c r="G130">
        <v>1</v>
      </c>
      <c r="H130">
        <v>2</v>
      </c>
      <c r="I130" t="s">
        <v>268</v>
      </c>
      <c r="J130" t="s">
        <v>269</v>
      </c>
      <c r="K130" t="s">
        <v>270</v>
      </c>
      <c r="L130">
        <v>1368</v>
      </c>
      <c r="N130">
        <v>1011</v>
      </c>
      <c r="O130" t="s">
        <v>267</v>
      </c>
      <c r="P130" t="s">
        <v>267</v>
      </c>
      <c r="Q130">
        <v>1</v>
      </c>
      <c r="W130">
        <v>0</v>
      </c>
      <c r="X130">
        <v>1474986261</v>
      </c>
      <c r="Y130">
        <f t="shared" si="53"/>
        <v>0.79</v>
      </c>
      <c r="AA130">
        <v>0</v>
      </c>
      <c r="AB130">
        <v>8.1</v>
      </c>
      <c r="AC130">
        <v>0</v>
      </c>
      <c r="AD130">
        <v>0</v>
      </c>
      <c r="AE130">
        <v>0</v>
      </c>
      <c r="AF130">
        <v>8.1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0.79</v>
      </c>
      <c r="AU130" t="s">
        <v>3</v>
      </c>
      <c r="AV130">
        <v>0</v>
      </c>
      <c r="AW130">
        <v>2</v>
      </c>
      <c r="AX130">
        <v>64902546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f>ROUND(Y130*Source!I205*DO130,7)</f>
        <v>0</v>
      </c>
      <c r="CX130">
        <f>ROUND(Y130*Source!I205,7)</f>
        <v>0.79</v>
      </c>
      <c r="CY130">
        <f>AB130</f>
        <v>8.1</v>
      </c>
      <c r="CZ130">
        <f>AF130</f>
        <v>8.1</v>
      </c>
      <c r="DA130">
        <f>AJ130</f>
        <v>1</v>
      </c>
      <c r="DB130">
        <f t="shared" si="54"/>
        <v>6.4</v>
      </c>
      <c r="DC130">
        <f t="shared" si="55"/>
        <v>0</v>
      </c>
      <c r="DD130" t="s">
        <v>3</v>
      </c>
      <c r="DE130" t="s">
        <v>3</v>
      </c>
      <c r="DF130">
        <f t="shared" si="62"/>
        <v>0</v>
      </c>
      <c r="DG130">
        <f t="shared" si="63"/>
        <v>6.4</v>
      </c>
      <c r="DH130">
        <f t="shared" si="64"/>
        <v>0</v>
      </c>
      <c r="DI130">
        <f t="shared" si="65"/>
        <v>0</v>
      </c>
      <c r="DJ130">
        <f>DG130</f>
        <v>6.4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ROW(Source!A205)</f>
        <v>205</v>
      </c>
      <c r="B131">
        <v>64865444</v>
      </c>
      <c r="C131">
        <v>64866102</v>
      </c>
      <c r="D131">
        <v>29172710</v>
      </c>
      <c r="E131">
        <v>1</v>
      </c>
      <c r="F131">
        <v>1</v>
      </c>
      <c r="G131">
        <v>1</v>
      </c>
      <c r="H131">
        <v>2</v>
      </c>
      <c r="I131" t="s">
        <v>271</v>
      </c>
      <c r="J131" t="s">
        <v>272</v>
      </c>
      <c r="K131" t="s">
        <v>273</v>
      </c>
      <c r="L131">
        <v>1368</v>
      </c>
      <c r="N131">
        <v>1011</v>
      </c>
      <c r="O131" t="s">
        <v>267</v>
      </c>
      <c r="P131" t="s">
        <v>267</v>
      </c>
      <c r="Q131">
        <v>1</v>
      </c>
      <c r="W131">
        <v>0</v>
      </c>
      <c r="X131">
        <v>315863809</v>
      </c>
      <c r="Y131">
        <f t="shared" si="53"/>
        <v>0.35</v>
      </c>
      <c r="AA131">
        <v>0</v>
      </c>
      <c r="AB131">
        <v>46.56</v>
      </c>
      <c r="AC131">
        <v>10.06</v>
      </c>
      <c r="AD131">
        <v>0</v>
      </c>
      <c r="AE131">
        <v>0</v>
      </c>
      <c r="AF131">
        <v>46.56</v>
      </c>
      <c r="AG131">
        <v>10.06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0.35</v>
      </c>
      <c r="AU131" t="s">
        <v>3</v>
      </c>
      <c r="AV131">
        <v>0</v>
      </c>
      <c r="AW131">
        <v>2</v>
      </c>
      <c r="AX131">
        <v>64902547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f>ROUND(Y131*Source!I205*DO131,7)</f>
        <v>0</v>
      </c>
      <c r="CX131">
        <f>ROUND(Y131*Source!I205,7)</f>
        <v>0.35</v>
      </c>
      <c r="CY131">
        <f>AB131</f>
        <v>46.56</v>
      </c>
      <c r="CZ131">
        <f>AF131</f>
        <v>46.56</v>
      </c>
      <c r="DA131">
        <f>AJ131</f>
        <v>1</v>
      </c>
      <c r="DB131">
        <f t="shared" si="54"/>
        <v>16.3</v>
      </c>
      <c r="DC131">
        <f t="shared" si="55"/>
        <v>3.52</v>
      </c>
      <c r="DD131" t="s">
        <v>3</v>
      </c>
      <c r="DE131" t="s">
        <v>3</v>
      </c>
      <c r="DF131">
        <f t="shared" si="62"/>
        <v>0</v>
      </c>
      <c r="DG131">
        <f t="shared" si="63"/>
        <v>16.3</v>
      </c>
      <c r="DH131">
        <f t="shared" si="64"/>
        <v>3.52</v>
      </c>
      <c r="DI131">
        <f t="shared" si="65"/>
        <v>0</v>
      </c>
      <c r="DJ131">
        <f>DG131</f>
        <v>16.3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ROW(Source!A205)</f>
        <v>205</v>
      </c>
      <c r="B132">
        <v>64865444</v>
      </c>
      <c r="C132">
        <v>64866102</v>
      </c>
      <c r="D132">
        <v>29173040</v>
      </c>
      <c r="E132">
        <v>1</v>
      </c>
      <c r="F132">
        <v>1</v>
      </c>
      <c r="G132">
        <v>1</v>
      </c>
      <c r="H132">
        <v>2</v>
      </c>
      <c r="I132" t="s">
        <v>274</v>
      </c>
      <c r="J132" t="s">
        <v>275</v>
      </c>
      <c r="K132" t="s">
        <v>276</v>
      </c>
      <c r="L132">
        <v>1368</v>
      </c>
      <c r="N132">
        <v>1011</v>
      </c>
      <c r="O132" t="s">
        <v>267</v>
      </c>
      <c r="P132" t="s">
        <v>267</v>
      </c>
      <c r="Q132">
        <v>1</v>
      </c>
      <c r="W132">
        <v>0</v>
      </c>
      <c r="X132">
        <v>786036725</v>
      </c>
      <c r="Y132">
        <f t="shared" si="53"/>
        <v>0.35</v>
      </c>
      <c r="AA132">
        <v>0</v>
      </c>
      <c r="AB132">
        <v>2.99</v>
      </c>
      <c r="AC132">
        <v>0</v>
      </c>
      <c r="AD132">
        <v>0</v>
      </c>
      <c r="AE132">
        <v>0</v>
      </c>
      <c r="AF132">
        <v>2.99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-2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0.35</v>
      </c>
      <c r="AU132" t="s">
        <v>3</v>
      </c>
      <c r="AV132">
        <v>0</v>
      </c>
      <c r="AW132">
        <v>2</v>
      </c>
      <c r="AX132">
        <v>64902548</v>
      </c>
      <c r="AY132">
        <v>1</v>
      </c>
      <c r="AZ132">
        <v>0</v>
      </c>
      <c r="BA132">
        <v>132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f>ROUND(Y132*Source!I205*DO132,7)</f>
        <v>0</v>
      </c>
      <c r="CX132">
        <f>ROUND(Y132*Source!I205,7)</f>
        <v>0.35</v>
      </c>
      <c r="CY132">
        <f>AB132</f>
        <v>2.99</v>
      </c>
      <c r="CZ132">
        <f>AF132</f>
        <v>2.99</v>
      </c>
      <c r="DA132">
        <f>AJ132</f>
        <v>1</v>
      </c>
      <c r="DB132">
        <f t="shared" si="54"/>
        <v>1.05</v>
      </c>
      <c r="DC132">
        <f t="shared" si="55"/>
        <v>0</v>
      </c>
      <c r="DD132" t="s">
        <v>3</v>
      </c>
      <c r="DE132" t="s">
        <v>3</v>
      </c>
      <c r="DF132">
        <f t="shared" si="62"/>
        <v>0</v>
      </c>
      <c r="DG132">
        <f t="shared" si="63"/>
        <v>1.05</v>
      </c>
      <c r="DH132">
        <f t="shared" si="64"/>
        <v>0</v>
      </c>
      <c r="DI132">
        <f t="shared" si="65"/>
        <v>0</v>
      </c>
      <c r="DJ132">
        <f>DG132</f>
        <v>1.05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ROW(Source!A205)</f>
        <v>205</v>
      </c>
      <c r="B133">
        <v>64865444</v>
      </c>
      <c r="C133">
        <v>64866102</v>
      </c>
      <c r="D133">
        <v>29174913</v>
      </c>
      <c r="E133">
        <v>1</v>
      </c>
      <c r="F133">
        <v>1</v>
      </c>
      <c r="G133">
        <v>1</v>
      </c>
      <c r="H133">
        <v>2</v>
      </c>
      <c r="I133" t="s">
        <v>277</v>
      </c>
      <c r="J133" t="s">
        <v>278</v>
      </c>
      <c r="K133" t="s">
        <v>279</v>
      </c>
      <c r="L133">
        <v>1368</v>
      </c>
      <c r="N133">
        <v>1011</v>
      </c>
      <c r="O133" t="s">
        <v>267</v>
      </c>
      <c r="P133" t="s">
        <v>267</v>
      </c>
      <c r="Q133">
        <v>1</v>
      </c>
      <c r="W133">
        <v>0</v>
      </c>
      <c r="X133">
        <v>1230759911</v>
      </c>
      <c r="Y133">
        <f t="shared" si="53"/>
        <v>0.24</v>
      </c>
      <c r="AA133">
        <v>0</v>
      </c>
      <c r="AB133">
        <v>87.17</v>
      </c>
      <c r="AC133">
        <v>11.6</v>
      </c>
      <c r="AD133">
        <v>0</v>
      </c>
      <c r="AE133">
        <v>0</v>
      </c>
      <c r="AF133">
        <v>87.17</v>
      </c>
      <c r="AG133">
        <v>11.6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0.24</v>
      </c>
      <c r="AU133" t="s">
        <v>3</v>
      </c>
      <c r="AV133">
        <v>0</v>
      </c>
      <c r="AW133">
        <v>2</v>
      </c>
      <c r="AX133">
        <v>64902549</v>
      </c>
      <c r="AY133">
        <v>1</v>
      </c>
      <c r="AZ133">
        <v>0</v>
      </c>
      <c r="BA133">
        <v>133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f>ROUND(Y133*Source!I205*DO133,7)</f>
        <v>0</v>
      </c>
      <c r="CX133">
        <f>ROUND(Y133*Source!I205,7)</f>
        <v>0.24</v>
      </c>
      <c r="CY133">
        <f>AB133</f>
        <v>87.17</v>
      </c>
      <c r="CZ133">
        <f>AF133</f>
        <v>87.17</v>
      </c>
      <c r="DA133">
        <f>AJ133</f>
        <v>1</v>
      </c>
      <c r="DB133">
        <f t="shared" si="54"/>
        <v>20.92</v>
      </c>
      <c r="DC133">
        <f t="shared" si="55"/>
        <v>2.78</v>
      </c>
      <c r="DD133" t="s">
        <v>3</v>
      </c>
      <c r="DE133" t="s">
        <v>3</v>
      </c>
      <c r="DF133">
        <f t="shared" si="62"/>
        <v>0</v>
      </c>
      <c r="DG133">
        <f t="shared" si="63"/>
        <v>20.92</v>
      </c>
      <c r="DH133">
        <f t="shared" si="64"/>
        <v>2.78</v>
      </c>
      <c r="DI133">
        <f t="shared" si="65"/>
        <v>0</v>
      </c>
      <c r="DJ133">
        <f>DG133</f>
        <v>20.92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ROW(Source!A205)</f>
        <v>205</v>
      </c>
      <c r="B134">
        <v>64865444</v>
      </c>
      <c r="C134">
        <v>64866102</v>
      </c>
      <c r="D134">
        <v>29113386</v>
      </c>
      <c r="E134">
        <v>1</v>
      </c>
      <c r="F134">
        <v>1</v>
      </c>
      <c r="G134">
        <v>1</v>
      </c>
      <c r="H134">
        <v>3</v>
      </c>
      <c r="I134" t="s">
        <v>280</v>
      </c>
      <c r="J134" t="s">
        <v>281</v>
      </c>
      <c r="K134" t="s">
        <v>282</v>
      </c>
      <c r="L134">
        <v>1348</v>
      </c>
      <c r="N134">
        <v>1009</v>
      </c>
      <c r="O134" t="s">
        <v>283</v>
      </c>
      <c r="P134" t="s">
        <v>283</v>
      </c>
      <c r="Q134">
        <v>1000</v>
      </c>
      <c r="W134">
        <v>0</v>
      </c>
      <c r="X134">
        <v>-1452013394</v>
      </c>
      <c r="Y134">
        <f t="shared" si="53"/>
        <v>2.9999999999999997E-4</v>
      </c>
      <c r="AA134">
        <v>5000.01</v>
      </c>
      <c r="AB134">
        <v>0</v>
      </c>
      <c r="AC134">
        <v>0</v>
      </c>
      <c r="AD134">
        <v>0</v>
      </c>
      <c r="AE134">
        <v>5000.01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-2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2.9999999999999997E-4</v>
      </c>
      <c r="AU134" t="s">
        <v>3</v>
      </c>
      <c r="AV134">
        <v>0</v>
      </c>
      <c r="AW134">
        <v>2</v>
      </c>
      <c r="AX134">
        <v>64902550</v>
      </c>
      <c r="AY134">
        <v>1</v>
      </c>
      <c r="AZ134">
        <v>0</v>
      </c>
      <c r="BA134">
        <v>134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v>0</v>
      </c>
      <c r="CX134">
        <f>ROUND(Y134*Source!I205,7)</f>
        <v>2.9999999999999997E-4</v>
      </c>
      <c r="CY134">
        <f>AA134</f>
        <v>5000.01</v>
      </c>
      <c r="CZ134">
        <f>AE134</f>
        <v>5000.01</v>
      </c>
      <c r="DA134">
        <f>AI134</f>
        <v>1</v>
      </c>
      <c r="DB134">
        <f t="shared" si="54"/>
        <v>1.5</v>
      </c>
      <c r="DC134">
        <f t="shared" si="55"/>
        <v>0</v>
      </c>
      <c r="DD134" t="s">
        <v>3</v>
      </c>
      <c r="DE134" t="s">
        <v>3</v>
      </c>
      <c r="DF134">
        <f t="shared" si="62"/>
        <v>1.5</v>
      </c>
      <c r="DG134">
        <f t="shared" si="63"/>
        <v>0</v>
      </c>
      <c r="DH134">
        <f t="shared" si="64"/>
        <v>0</v>
      </c>
      <c r="DI134">
        <f t="shared" si="65"/>
        <v>0</v>
      </c>
      <c r="DJ134">
        <f>DF134</f>
        <v>1.5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ROW(Source!A205)</f>
        <v>205</v>
      </c>
      <c r="B135">
        <v>64865444</v>
      </c>
      <c r="C135">
        <v>64866102</v>
      </c>
      <c r="D135">
        <v>29113980</v>
      </c>
      <c r="E135">
        <v>1</v>
      </c>
      <c r="F135">
        <v>1</v>
      </c>
      <c r="G135">
        <v>1</v>
      </c>
      <c r="H135">
        <v>3</v>
      </c>
      <c r="I135" t="s">
        <v>284</v>
      </c>
      <c r="J135" t="s">
        <v>285</v>
      </c>
      <c r="K135" t="s">
        <v>286</v>
      </c>
      <c r="L135">
        <v>1346</v>
      </c>
      <c r="N135">
        <v>1009</v>
      </c>
      <c r="O135" t="s">
        <v>287</v>
      </c>
      <c r="P135" t="s">
        <v>287</v>
      </c>
      <c r="Q135">
        <v>1</v>
      </c>
      <c r="W135">
        <v>0</v>
      </c>
      <c r="X135">
        <v>-1805966371</v>
      </c>
      <c r="Y135">
        <f t="shared" si="53"/>
        <v>0.15</v>
      </c>
      <c r="AA135">
        <v>14.31</v>
      </c>
      <c r="AB135">
        <v>0</v>
      </c>
      <c r="AC135">
        <v>0</v>
      </c>
      <c r="AD135">
        <v>0</v>
      </c>
      <c r="AE135">
        <v>14.31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M135">
        <v>-2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0.15</v>
      </c>
      <c r="AU135" t="s">
        <v>3</v>
      </c>
      <c r="AV135">
        <v>0</v>
      </c>
      <c r="AW135">
        <v>2</v>
      </c>
      <c r="AX135">
        <v>64902551</v>
      </c>
      <c r="AY135">
        <v>1</v>
      </c>
      <c r="AZ135">
        <v>0</v>
      </c>
      <c r="BA135">
        <v>135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v>0</v>
      </c>
      <c r="CX135">
        <f>ROUND(Y135*Source!I205,7)</f>
        <v>0.15</v>
      </c>
      <c r="CY135">
        <f>AA135</f>
        <v>14.31</v>
      </c>
      <c r="CZ135">
        <f>AE135</f>
        <v>14.31</v>
      </c>
      <c r="DA135">
        <f>AI135</f>
        <v>1</v>
      </c>
      <c r="DB135">
        <f t="shared" si="54"/>
        <v>2.15</v>
      </c>
      <c r="DC135">
        <f t="shared" si="55"/>
        <v>0</v>
      </c>
      <c r="DD135" t="s">
        <v>3</v>
      </c>
      <c r="DE135" t="s">
        <v>3</v>
      </c>
      <c r="DF135">
        <f t="shared" si="62"/>
        <v>2.15</v>
      </c>
      <c r="DG135">
        <f t="shared" si="63"/>
        <v>0</v>
      </c>
      <c r="DH135">
        <f t="shared" si="64"/>
        <v>0</v>
      </c>
      <c r="DI135">
        <f t="shared" si="65"/>
        <v>0</v>
      </c>
      <c r="DJ135">
        <f>DF135</f>
        <v>2.15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ROW(Source!A205)</f>
        <v>205</v>
      </c>
      <c r="B136">
        <v>64865444</v>
      </c>
      <c r="C136">
        <v>64866102</v>
      </c>
      <c r="D136">
        <v>29114246</v>
      </c>
      <c r="E136">
        <v>1</v>
      </c>
      <c r="F136">
        <v>1</v>
      </c>
      <c r="G136">
        <v>1</v>
      </c>
      <c r="H136">
        <v>3</v>
      </c>
      <c r="I136" t="s">
        <v>288</v>
      </c>
      <c r="J136" t="s">
        <v>289</v>
      </c>
      <c r="K136" t="s">
        <v>290</v>
      </c>
      <c r="L136">
        <v>1346</v>
      </c>
      <c r="N136">
        <v>1009</v>
      </c>
      <c r="O136" t="s">
        <v>287</v>
      </c>
      <c r="P136" t="s">
        <v>287</v>
      </c>
      <c r="Q136">
        <v>1</v>
      </c>
      <c r="W136">
        <v>0</v>
      </c>
      <c r="X136">
        <v>30920770</v>
      </c>
      <c r="Y136">
        <f t="shared" ref="Y136:Y168" si="66">AT136</f>
        <v>0.1</v>
      </c>
      <c r="AA136">
        <v>9.0399999999999991</v>
      </c>
      <c r="AB136">
        <v>0</v>
      </c>
      <c r="AC136">
        <v>0</v>
      </c>
      <c r="AD136">
        <v>0</v>
      </c>
      <c r="AE136">
        <v>9.0399999999999991</v>
      </c>
      <c r="AF136">
        <v>0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-2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0.1</v>
      </c>
      <c r="AU136" t="s">
        <v>3</v>
      </c>
      <c r="AV136">
        <v>0</v>
      </c>
      <c r="AW136">
        <v>2</v>
      </c>
      <c r="AX136">
        <v>64902552</v>
      </c>
      <c r="AY136">
        <v>1</v>
      </c>
      <c r="AZ136">
        <v>0</v>
      </c>
      <c r="BA136">
        <v>136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ROUND(Y136*Source!I205,7)</f>
        <v>0.1</v>
      </c>
      <c r="CY136">
        <f>AA136</f>
        <v>9.0399999999999991</v>
      </c>
      <c r="CZ136">
        <f>AE136</f>
        <v>9.0399999999999991</v>
      </c>
      <c r="DA136">
        <f>AI136</f>
        <v>1</v>
      </c>
      <c r="DB136">
        <f t="shared" ref="DB136:DB168" si="67">ROUND(ROUND(AT136*CZ136,2),2)</f>
        <v>0.9</v>
      </c>
      <c r="DC136">
        <f t="shared" ref="DC136:DC168" si="68">ROUND(ROUND(AT136*AG136,2),2)</f>
        <v>0</v>
      </c>
      <c r="DD136" t="s">
        <v>3</v>
      </c>
      <c r="DE136" t="s">
        <v>3</v>
      </c>
      <c r="DF136">
        <f t="shared" si="62"/>
        <v>0.9</v>
      </c>
      <c r="DG136">
        <f t="shared" si="63"/>
        <v>0</v>
      </c>
      <c r="DH136">
        <f t="shared" si="64"/>
        <v>0</v>
      </c>
      <c r="DI136">
        <f t="shared" si="65"/>
        <v>0</v>
      </c>
      <c r="DJ136">
        <f>DF136</f>
        <v>0.9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ROW(Source!A205)</f>
        <v>205</v>
      </c>
      <c r="B137">
        <v>64865444</v>
      </c>
      <c r="C137">
        <v>64866102</v>
      </c>
      <c r="D137">
        <v>29110426</v>
      </c>
      <c r="E137">
        <v>1</v>
      </c>
      <c r="F137">
        <v>1</v>
      </c>
      <c r="G137">
        <v>1</v>
      </c>
      <c r="H137">
        <v>3</v>
      </c>
      <c r="I137" t="s">
        <v>291</v>
      </c>
      <c r="J137" t="s">
        <v>292</v>
      </c>
      <c r="K137" t="s">
        <v>293</v>
      </c>
      <c r="L137">
        <v>1346</v>
      </c>
      <c r="N137">
        <v>1009</v>
      </c>
      <c r="O137" t="s">
        <v>287</v>
      </c>
      <c r="P137" t="s">
        <v>287</v>
      </c>
      <c r="Q137">
        <v>1</v>
      </c>
      <c r="W137">
        <v>0</v>
      </c>
      <c r="X137">
        <v>-1768004575</v>
      </c>
      <c r="Y137">
        <f t="shared" si="66"/>
        <v>0.05</v>
      </c>
      <c r="AA137">
        <v>28.67</v>
      </c>
      <c r="AB137">
        <v>0</v>
      </c>
      <c r="AC137">
        <v>0</v>
      </c>
      <c r="AD137">
        <v>0</v>
      </c>
      <c r="AE137">
        <v>28.67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M137">
        <v>-2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0.05</v>
      </c>
      <c r="AU137" t="s">
        <v>3</v>
      </c>
      <c r="AV137">
        <v>0</v>
      </c>
      <c r="AW137">
        <v>2</v>
      </c>
      <c r="AX137">
        <v>64902553</v>
      </c>
      <c r="AY137">
        <v>1</v>
      </c>
      <c r="AZ137">
        <v>0</v>
      </c>
      <c r="BA137">
        <v>137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ROUND(Y137*Source!I205,7)</f>
        <v>0.05</v>
      </c>
      <c r="CY137">
        <f>AA137</f>
        <v>28.67</v>
      </c>
      <c r="CZ137">
        <f>AE137</f>
        <v>28.67</v>
      </c>
      <c r="DA137">
        <f>AI137</f>
        <v>1</v>
      </c>
      <c r="DB137">
        <f t="shared" si="67"/>
        <v>1.43</v>
      </c>
      <c r="DC137">
        <f t="shared" si="68"/>
        <v>0</v>
      </c>
      <c r="DD137" t="s">
        <v>3</v>
      </c>
      <c r="DE137" t="s">
        <v>3</v>
      </c>
      <c r="DF137">
        <f t="shared" si="62"/>
        <v>1.43</v>
      </c>
      <c r="DG137">
        <f t="shared" si="63"/>
        <v>0</v>
      </c>
      <c r="DH137">
        <f t="shared" si="64"/>
        <v>0</v>
      </c>
      <c r="DI137">
        <f t="shared" si="65"/>
        <v>0</v>
      </c>
      <c r="DJ137">
        <f>DF137</f>
        <v>1.43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ROW(Source!A205)</f>
        <v>205</v>
      </c>
      <c r="B138">
        <v>64865444</v>
      </c>
      <c r="C138">
        <v>64866102</v>
      </c>
      <c r="D138">
        <v>29171808</v>
      </c>
      <c r="E138">
        <v>1</v>
      </c>
      <c r="F138">
        <v>1</v>
      </c>
      <c r="G138">
        <v>1</v>
      </c>
      <c r="H138">
        <v>3</v>
      </c>
      <c r="I138" t="s">
        <v>294</v>
      </c>
      <c r="J138" t="s">
        <v>295</v>
      </c>
      <c r="K138" t="s">
        <v>296</v>
      </c>
      <c r="L138">
        <v>1374</v>
      </c>
      <c r="N138">
        <v>1013</v>
      </c>
      <c r="O138" t="s">
        <v>297</v>
      </c>
      <c r="P138" t="s">
        <v>297</v>
      </c>
      <c r="Q138">
        <v>1</v>
      </c>
      <c r="W138">
        <v>0</v>
      </c>
      <c r="X138">
        <v>-915781824</v>
      </c>
      <c r="Y138">
        <f t="shared" si="66"/>
        <v>0.47</v>
      </c>
      <c r="AA138">
        <v>1</v>
      </c>
      <c r="AB138">
        <v>0</v>
      </c>
      <c r="AC138">
        <v>0</v>
      </c>
      <c r="AD138">
        <v>0</v>
      </c>
      <c r="AE138">
        <v>1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0.47</v>
      </c>
      <c r="AU138" t="s">
        <v>3</v>
      </c>
      <c r="AV138">
        <v>0</v>
      </c>
      <c r="AW138">
        <v>2</v>
      </c>
      <c r="AX138">
        <v>64902554</v>
      </c>
      <c r="AY138">
        <v>1</v>
      </c>
      <c r="AZ138">
        <v>0</v>
      </c>
      <c r="BA138">
        <v>138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ROUND(Y138*Source!I205,7)</f>
        <v>0.47</v>
      </c>
      <c r="CY138">
        <f>AA138</f>
        <v>1</v>
      </c>
      <c r="CZ138">
        <f>AE138</f>
        <v>1</v>
      </c>
      <c r="DA138">
        <f>AI138</f>
        <v>1</v>
      </c>
      <c r="DB138">
        <f t="shared" si="67"/>
        <v>0.47</v>
      </c>
      <c r="DC138">
        <f t="shared" si="68"/>
        <v>0</v>
      </c>
      <c r="DD138" t="s">
        <v>3</v>
      </c>
      <c r="DE138" t="s">
        <v>3</v>
      </c>
      <c r="DF138">
        <f t="shared" si="62"/>
        <v>0.47</v>
      </c>
      <c r="DG138">
        <f t="shared" si="63"/>
        <v>0</v>
      </c>
      <c r="DH138">
        <f t="shared" si="64"/>
        <v>0</v>
      </c>
      <c r="DI138">
        <f t="shared" si="65"/>
        <v>0</v>
      </c>
      <c r="DJ138">
        <f>DF138</f>
        <v>0.47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ROW(Source!A206)</f>
        <v>206</v>
      </c>
      <c r="B139">
        <v>64865442</v>
      </c>
      <c r="C139">
        <v>64866102</v>
      </c>
      <c r="D139">
        <v>29364679</v>
      </c>
      <c r="E139">
        <v>1</v>
      </c>
      <c r="F139">
        <v>1</v>
      </c>
      <c r="G139">
        <v>1</v>
      </c>
      <c r="H139">
        <v>1</v>
      </c>
      <c r="I139" t="s">
        <v>259</v>
      </c>
      <c r="J139" t="s">
        <v>3</v>
      </c>
      <c r="K139" t="s">
        <v>260</v>
      </c>
      <c r="L139">
        <v>1369</v>
      </c>
      <c r="N139">
        <v>1013</v>
      </c>
      <c r="O139" t="s">
        <v>261</v>
      </c>
      <c r="P139" t="s">
        <v>261</v>
      </c>
      <c r="Q139">
        <v>1</v>
      </c>
      <c r="W139">
        <v>0</v>
      </c>
      <c r="X139">
        <v>931378261</v>
      </c>
      <c r="Y139">
        <f t="shared" si="66"/>
        <v>2.37</v>
      </c>
      <c r="AA139">
        <v>0</v>
      </c>
      <c r="AB139">
        <v>0</v>
      </c>
      <c r="AC139">
        <v>0</v>
      </c>
      <c r="AD139">
        <v>9.92</v>
      </c>
      <c r="AE139">
        <v>0</v>
      </c>
      <c r="AF139">
        <v>0</v>
      </c>
      <c r="AG139">
        <v>0</v>
      </c>
      <c r="AH139">
        <v>9.92</v>
      </c>
      <c r="AI139">
        <v>1</v>
      </c>
      <c r="AJ139">
        <v>1</v>
      </c>
      <c r="AK139">
        <v>1</v>
      </c>
      <c r="AL139">
        <v>1</v>
      </c>
      <c r="AM139">
        <v>5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2.37</v>
      </c>
      <c r="AU139" t="s">
        <v>3</v>
      </c>
      <c r="AV139">
        <v>1</v>
      </c>
      <c r="AW139">
        <v>2</v>
      </c>
      <c r="AX139">
        <v>64902543</v>
      </c>
      <c r="AY139">
        <v>1</v>
      </c>
      <c r="AZ139">
        <v>0</v>
      </c>
      <c r="BA139">
        <v>139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U139">
        <f>ROUND(AT139*Source!I206*AH139*AL139,0)</f>
        <v>24</v>
      </c>
      <c r="CV139">
        <f>ROUND(Y139*Source!I206,7)</f>
        <v>2.37</v>
      </c>
      <c r="CW139">
        <v>0</v>
      </c>
      <c r="CX139">
        <f>ROUND(Y139*Source!I206,7)</f>
        <v>2.37</v>
      </c>
      <c r="CY139">
        <f>AD139</f>
        <v>9.92</v>
      </c>
      <c r="CZ139">
        <f>AH139</f>
        <v>9.92</v>
      </c>
      <c r="DA139">
        <f>AL139</f>
        <v>1</v>
      </c>
      <c r="DB139">
        <f t="shared" si="67"/>
        <v>23.51</v>
      </c>
      <c r="DC139">
        <f t="shared" si="68"/>
        <v>0</v>
      </c>
      <c r="DD139" t="s">
        <v>3</v>
      </c>
      <c r="DE139" t="s">
        <v>3</v>
      </c>
      <c r="DF139">
        <f t="shared" ref="DF139:DF145" si="69">ROUND(ROUND(AE139,0)*CX139,0)</f>
        <v>0</v>
      </c>
      <c r="DG139">
        <f>ROUND(ROUND(AF139,0)*CX139,0)</f>
        <v>0</v>
      </c>
      <c r="DH139">
        <f>ROUND(ROUND(AG139,0)*CX139,0)</f>
        <v>0</v>
      </c>
      <c r="DI139">
        <f t="shared" ref="DI139:DI150" si="70">ROUND(ROUND(AH139,0)*CX139,0)</f>
        <v>24</v>
      </c>
      <c r="DJ139">
        <f>DI139</f>
        <v>24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ROW(Source!A206)</f>
        <v>206</v>
      </c>
      <c r="B140">
        <v>64865442</v>
      </c>
      <c r="C140">
        <v>64866102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90</v>
      </c>
      <c r="J140" t="s">
        <v>3</v>
      </c>
      <c r="K140" t="s">
        <v>262</v>
      </c>
      <c r="L140">
        <v>608254</v>
      </c>
      <c r="N140">
        <v>1013</v>
      </c>
      <c r="O140" t="s">
        <v>263</v>
      </c>
      <c r="P140" t="s">
        <v>263</v>
      </c>
      <c r="Q140">
        <v>1</v>
      </c>
      <c r="W140">
        <v>0</v>
      </c>
      <c r="X140">
        <v>-185737400</v>
      </c>
      <c r="Y140">
        <f t="shared" si="66"/>
        <v>0.59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1</v>
      </c>
      <c r="AJ140">
        <v>1</v>
      </c>
      <c r="AK140">
        <v>1</v>
      </c>
      <c r="AL140">
        <v>1</v>
      </c>
      <c r="AM140">
        <v>5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0.59</v>
      </c>
      <c r="AU140" t="s">
        <v>3</v>
      </c>
      <c r="AV140">
        <v>2</v>
      </c>
      <c r="AW140">
        <v>2</v>
      </c>
      <c r="AX140">
        <v>64902544</v>
      </c>
      <c r="AY140">
        <v>1</v>
      </c>
      <c r="AZ140">
        <v>0</v>
      </c>
      <c r="BA140">
        <v>140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ROUND(Y140*Source!I206,7)</f>
        <v>0.59</v>
      </c>
      <c r="CY140">
        <f>AD140</f>
        <v>0</v>
      </c>
      <c r="CZ140">
        <f>AH140</f>
        <v>0</v>
      </c>
      <c r="DA140">
        <f>AL140</f>
        <v>1</v>
      </c>
      <c r="DB140">
        <f t="shared" si="67"/>
        <v>0</v>
      </c>
      <c r="DC140">
        <f t="shared" si="68"/>
        <v>0</v>
      </c>
      <c r="DD140" t="s">
        <v>3</v>
      </c>
      <c r="DE140" t="s">
        <v>3</v>
      </c>
      <c r="DF140">
        <f t="shared" si="69"/>
        <v>0</v>
      </c>
      <c r="DG140">
        <f>ROUND(ROUND(AF140,0)*CX140,0)</f>
        <v>0</v>
      </c>
      <c r="DH140">
        <f>ROUND(ROUND(AG140,0)*CX140,0)</f>
        <v>0</v>
      </c>
      <c r="DI140">
        <f t="shared" si="70"/>
        <v>0</v>
      </c>
      <c r="DJ140">
        <f>DI140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ROW(Source!A206)</f>
        <v>206</v>
      </c>
      <c r="B141">
        <v>64865442</v>
      </c>
      <c r="C141">
        <v>64866102</v>
      </c>
      <c r="D141">
        <v>29172362</v>
      </c>
      <c r="E141">
        <v>1</v>
      </c>
      <c r="F141">
        <v>1</v>
      </c>
      <c r="G141">
        <v>1</v>
      </c>
      <c r="H141">
        <v>2</v>
      </c>
      <c r="I141" t="s">
        <v>264</v>
      </c>
      <c r="J141" t="s">
        <v>265</v>
      </c>
      <c r="K141" t="s">
        <v>266</v>
      </c>
      <c r="L141">
        <v>1368</v>
      </c>
      <c r="N141">
        <v>1011</v>
      </c>
      <c r="O141" t="s">
        <v>267</v>
      </c>
      <c r="P141" t="s">
        <v>267</v>
      </c>
      <c r="Q141">
        <v>1</v>
      </c>
      <c r="W141">
        <v>0</v>
      </c>
      <c r="X141">
        <v>783836208</v>
      </c>
      <c r="Y141">
        <f t="shared" si="66"/>
        <v>0.24</v>
      </c>
      <c r="AA141">
        <v>0</v>
      </c>
      <c r="AB141">
        <v>1485.19</v>
      </c>
      <c r="AC141">
        <v>687.56</v>
      </c>
      <c r="AD141">
        <v>0</v>
      </c>
      <c r="AE141">
        <v>0</v>
      </c>
      <c r="AF141">
        <v>134.65</v>
      </c>
      <c r="AG141">
        <v>13.5</v>
      </c>
      <c r="AH141">
        <v>0</v>
      </c>
      <c r="AI141">
        <v>1</v>
      </c>
      <c r="AJ141">
        <v>11.03</v>
      </c>
      <c r="AK141">
        <v>50.93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0.24</v>
      </c>
      <c r="AU141" t="s">
        <v>3</v>
      </c>
      <c r="AV141">
        <v>0</v>
      </c>
      <c r="AW141">
        <v>2</v>
      </c>
      <c r="AX141">
        <v>64902545</v>
      </c>
      <c r="AY141">
        <v>1</v>
      </c>
      <c r="AZ141">
        <v>0</v>
      </c>
      <c r="BA141">
        <v>141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ROUND(Y141*Source!I206*DO141,7)</f>
        <v>0</v>
      </c>
      <c r="CX141">
        <f>ROUND(Y141*Source!I206,7)</f>
        <v>0.24</v>
      </c>
      <c r="CY141">
        <f>AB141</f>
        <v>1485.19</v>
      </c>
      <c r="CZ141">
        <f>AF141</f>
        <v>134.65</v>
      </c>
      <c r="DA141">
        <f>AJ141</f>
        <v>11.03</v>
      </c>
      <c r="DB141">
        <f t="shared" si="67"/>
        <v>32.32</v>
      </c>
      <c r="DC141">
        <f t="shared" si="68"/>
        <v>3.24</v>
      </c>
      <c r="DD141" t="s">
        <v>3</v>
      </c>
      <c r="DE141" t="s">
        <v>3</v>
      </c>
      <c r="DF141">
        <f t="shared" si="69"/>
        <v>0</v>
      </c>
      <c r="DG141">
        <f>ROUND(ROUND(AF141*AJ141,0)*CX141,0)</f>
        <v>356</v>
      </c>
      <c r="DH141">
        <f>ROUND(ROUND(AG141*AK141,0)*CX141,0)</f>
        <v>165</v>
      </c>
      <c r="DI141">
        <f t="shared" si="70"/>
        <v>0</v>
      </c>
      <c r="DJ141">
        <f>DG141</f>
        <v>356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ROW(Source!A206)</f>
        <v>206</v>
      </c>
      <c r="B142">
        <v>64865442</v>
      </c>
      <c r="C142">
        <v>64866102</v>
      </c>
      <c r="D142">
        <v>29172657</v>
      </c>
      <c r="E142">
        <v>1</v>
      </c>
      <c r="F142">
        <v>1</v>
      </c>
      <c r="G142">
        <v>1</v>
      </c>
      <c r="H142">
        <v>2</v>
      </c>
      <c r="I142" t="s">
        <v>268</v>
      </c>
      <c r="J142" t="s">
        <v>269</v>
      </c>
      <c r="K142" t="s">
        <v>270</v>
      </c>
      <c r="L142">
        <v>1368</v>
      </c>
      <c r="N142">
        <v>1011</v>
      </c>
      <c r="O142" t="s">
        <v>267</v>
      </c>
      <c r="P142" t="s">
        <v>267</v>
      </c>
      <c r="Q142">
        <v>1</v>
      </c>
      <c r="W142">
        <v>0</v>
      </c>
      <c r="X142">
        <v>1474986261</v>
      </c>
      <c r="Y142">
        <f t="shared" si="66"/>
        <v>0.79</v>
      </c>
      <c r="AA142">
        <v>0</v>
      </c>
      <c r="AB142">
        <v>67.150000000000006</v>
      </c>
      <c r="AC142">
        <v>0</v>
      </c>
      <c r="AD142">
        <v>0</v>
      </c>
      <c r="AE142">
        <v>0</v>
      </c>
      <c r="AF142">
        <v>8.1</v>
      </c>
      <c r="AG142">
        <v>0</v>
      </c>
      <c r="AH142">
        <v>0</v>
      </c>
      <c r="AI142">
        <v>1</v>
      </c>
      <c r="AJ142">
        <v>8.2899999999999991</v>
      </c>
      <c r="AK142">
        <v>50.93</v>
      </c>
      <c r="AL142">
        <v>1</v>
      </c>
      <c r="AM142">
        <v>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0.79</v>
      </c>
      <c r="AU142" t="s">
        <v>3</v>
      </c>
      <c r="AV142">
        <v>0</v>
      </c>
      <c r="AW142">
        <v>2</v>
      </c>
      <c r="AX142">
        <v>64902546</v>
      </c>
      <c r="AY142">
        <v>1</v>
      </c>
      <c r="AZ142">
        <v>0</v>
      </c>
      <c r="BA142">
        <v>142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ROUND(Y142*Source!I206*DO142,7)</f>
        <v>0</v>
      </c>
      <c r="CX142">
        <f>ROUND(Y142*Source!I206,7)</f>
        <v>0.79</v>
      </c>
      <c r="CY142">
        <f>AB142</f>
        <v>67.150000000000006</v>
      </c>
      <c r="CZ142">
        <f>AF142</f>
        <v>8.1</v>
      </c>
      <c r="DA142">
        <f>AJ142</f>
        <v>8.2899999999999991</v>
      </c>
      <c r="DB142">
        <f t="shared" si="67"/>
        <v>6.4</v>
      </c>
      <c r="DC142">
        <f t="shared" si="68"/>
        <v>0</v>
      </c>
      <c r="DD142" t="s">
        <v>3</v>
      </c>
      <c r="DE142" t="s">
        <v>3</v>
      </c>
      <c r="DF142">
        <f t="shared" si="69"/>
        <v>0</v>
      </c>
      <c r="DG142">
        <f>ROUND(ROUND(AF142*AJ142,0)*CX142,0)</f>
        <v>53</v>
      </c>
      <c r="DH142">
        <f>ROUND(ROUND(AG142*AK142,0)*CX142,0)</f>
        <v>0</v>
      </c>
      <c r="DI142">
        <f t="shared" si="70"/>
        <v>0</v>
      </c>
      <c r="DJ142">
        <f>DG142</f>
        <v>53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ROW(Source!A206)</f>
        <v>206</v>
      </c>
      <c r="B143">
        <v>64865442</v>
      </c>
      <c r="C143">
        <v>64866102</v>
      </c>
      <c r="D143">
        <v>29172710</v>
      </c>
      <c r="E143">
        <v>1</v>
      </c>
      <c r="F143">
        <v>1</v>
      </c>
      <c r="G143">
        <v>1</v>
      </c>
      <c r="H143">
        <v>2</v>
      </c>
      <c r="I143" t="s">
        <v>271</v>
      </c>
      <c r="J143" t="s">
        <v>272</v>
      </c>
      <c r="K143" t="s">
        <v>273</v>
      </c>
      <c r="L143">
        <v>1368</v>
      </c>
      <c r="N143">
        <v>1011</v>
      </c>
      <c r="O143" t="s">
        <v>267</v>
      </c>
      <c r="P143" t="s">
        <v>267</v>
      </c>
      <c r="Q143">
        <v>1</v>
      </c>
      <c r="W143">
        <v>0</v>
      </c>
      <c r="X143">
        <v>315863809</v>
      </c>
      <c r="Y143">
        <f t="shared" si="66"/>
        <v>0.35</v>
      </c>
      <c r="AA143">
        <v>0</v>
      </c>
      <c r="AB143">
        <v>778.48</v>
      </c>
      <c r="AC143">
        <v>512.36</v>
      </c>
      <c r="AD143">
        <v>0</v>
      </c>
      <c r="AE143">
        <v>0</v>
      </c>
      <c r="AF143">
        <v>46.56</v>
      </c>
      <c r="AG143">
        <v>10.06</v>
      </c>
      <c r="AH143">
        <v>0</v>
      </c>
      <c r="AI143">
        <v>1</v>
      </c>
      <c r="AJ143">
        <v>16.72</v>
      </c>
      <c r="AK143">
        <v>50.93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0.35</v>
      </c>
      <c r="AU143" t="s">
        <v>3</v>
      </c>
      <c r="AV143">
        <v>0</v>
      </c>
      <c r="AW143">
        <v>2</v>
      </c>
      <c r="AX143">
        <v>64902547</v>
      </c>
      <c r="AY143">
        <v>1</v>
      </c>
      <c r="AZ143">
        <v>0</v>
      </c>
      <c r="BA143">
        <v>143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ROUND(Y143*Source!I206*DO143,7)</f>
        <v>0</v>
      </c>
      <c r="CX143">
        <f>ROUND(Y143*Source!I206,7)</f>
        <v>0.35</v>
      </c>
      <c r="CY143">
        <f>AB143</f>
        <v>778.48</v>
      </c>
      <c r="CZ143">
        <f>AF143</f>
        <v>46.56</v>
      </c>
      <c r="DA143">
        <f>AJ143</f>
        <v>16.72</v>
      </c>
      <c r="DB143">
        <f t="shared" si="67"/>
        <v>16.3</v>
      </c>
      <c r="DC143">
        <f t="shared" si="68"/>
        <v>3.52</v>
      </c>
      <c r="DD143" t="s">
        <v>3</v>
      </c>
      <c r="DE143" t="s">
        <v>3</v>
      </c>
      <c r="DF143">
        <f t="shared" si="69"/>
        <v>0</v>
      </c>
      <c r="DG143">
        <f>ROUND(ROUND(AF143*AJ143,0)*CX143,0)</f>
        <v>272</v>
      </c>
      <c r="DH143">
        <f>ROUND(ROUND(AG143*AK143,0)*CX143,0)</f>
        <v>179</v>
      </c>
      <c r="DI143">
        <f t="shared" si="70"/>
        <v>0</v>
      </c>
      <c r="DJ143">
        <f>DG143</f>
        <v>272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ROW(Source!A206)</f>
        <v>206</v>
      </c>
      <c r="B144">
        <v>64865442</v>
      </c>
      <c r="C144">
        <v>64866102</v>
      </c>
      <c r="D144">
        <v>29173040</v>
      </c>
      <c r="E144">
        <v>1</v>
      </c>
      <c r="F144">
        <v>1</v>
      </c>
      <c r="G144">
        <v>1</v>
      </c>
      <c r="H144">
        <v>2</v>
      </c>
      <c r="I144" t="s">
        <v>274</v>
      </c>
      <c r="J144" t="s">
        <v>275</v>
      </c>
      <c r="K144" t="s">
        <v>276</v>
      </c>
      <c r="L144">
        <v>1368</v>
      </c>
      <c r="N144">
        <v>1011</v>
      </c>
      <c r="O144" t="s">
        <v>267</v>
      </c>
      <c r="P144" t="s">
        <v>267</v>
      </c>
      <c r="Q144">
        <v>1</v>
      </c>
      <c r="W144">
        <v>0</v>
      </c>
      <c r="X144">
        <v>786036725</v>
      </c>
      <c r="Y144">
        <f t="shared" si="66"/>
        <v>0.35</v>
      </c>
      <c r="AA144">
        <v>0</v>
      </c>
      <c r="AB144">
        <v>15.22</v>
      </c>
      <c r="AC144">
        <v>0</v>
      </c>
      <c r="AD144">
        <v>0</v>
      </c>
      <c r="AE144">
        <v>0</v>
      </c>
      <c r="AF144">
        <v>2.99</v>
      </c>
      <c r="AG144">
        <v>0</v>
      </c>
      <c r="AH144">
        <v>0</v>
      </c>
      <c r="AI144">
        <v>1</v>
      </c>
      <c r="AJ144">
        <v>5.09</v>
      </c>
      <c r="AK144">
        <v>50.93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0.35</v>
      </c>
      <c r="AU144" t="s">
        <v>3</v>
      </c>
      <c r="AV144">
        <v>0</v>
      </c>
      <c r="AW144">
        <v>2</v>
      </c>
      <c r="AX144">
        <v>64902548</v>
      </c>
      <c r="AY144">
        <v>1</v>
      </c>
      <c r="AZ144">
        <v>0</v>
      </c>
      <c r="BA144">
        <v>144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ROUND(Y144*Source!I206*DO144,7)</f>
        <v>0</v>
      </c>
      <c r="CX144">
        <f>ROUND(Y144*Source!I206,7)</f>
        <v>0.35</v>
      </c>
      <c r="CY144">
        <f>AB144</f>
        <v>15.22</v>
      </c>
      <c r="CZ144">
        <f>AF144</f>
        <v>2.99</v>
      </c>
      <c r="DA144">
        <f>AJ144</f>
        <v>5.09</v>
      </c>
      <c r="DB144">
        <f t="shared" si="67"/>
        <v>1.05</v>
      </c>
      <c r="DC144">
        <f t="shared" si="68"/>
        <v>0</v>
      </c>
      <c r="DD144" t="s">
        <v>3</v>
      </c>
      <c r="DE144" t="s">
        <v>3</v>
      </c>
      <c r="DF144">
        <f t="shared" si="69"/>
        <v>0</v>
      </c>
      <c r="DG144">
        <f>ROUND(ROUND(AF144*AJ144,0)*CX144,0)</f>
        <v>5</v>
      </c>
      <c r="DH144">
        <f>ROUND(ROUND(AG144*AK144,0)*CX144,0)</f>
        <v>0</v>
      </c>
      <c r="DI144">
        <f t="shared" si="70"/>
        <v>0</v>
      </c>
      <c r="DJ144">
        <f>DG144</f>
        <v>5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ROW(Source!A206)</f>
        <v>206</v>
      </c>
      <c r="B145">
        <v>64865442</v>
      </c>
      <c r="C145">
        <v>64866102</v>
      </c>
      <c r="D145">
        <v>29174913</v>
      </c>
      <c r="E145">
        <v>1</v>
      </c>
      <c r="F145">
        <v>1</v>
      </c>
      <c r="G145">
        <v>1</v>
      </c>
      <c r="H145">
        <v>2</v>
      </c>
      <c r="I145" t="s">
        <v>277</v>
      </c>
      <c r="J145" t="s">
        <v>278</v>
      </c>
      <c r="K145" t="s">
        <v>279</v>
      </c>
      <c r="L145">
        <v>1368</v>
      </c>
      <c r="N145">
        <v>1011</v>
      </c>
      <c r="O145" t="s">
        <v>267</v>
      </c>
      <c r="P145" t="s">
        <v>267</v>
      </c>
      <c r="Q145">
        <v>1</v>
      </c>
      <c r="W145">
        <v>0</v>
      </c>
      <c r="X145">
        <v>1230759911</v>
      </c>
      <c r="Y145">
        <f t="shared" si="66"/>
        <v>0.24</v>
      </c>
      <c r="AA145">
        <v>0</v>
      </c>
      <c r="AB145">
        <v>2113</v>
      </c>
      <c r="AC145">
        <v>590.79</v>
      </c>
      <c r="AD145">
        <v>0</v>
      </c>
      <c r="AE145">
        <v>0</v>
      </c>
      <c r="AF145">
        <v>87.17</v>
      </c>
      <c r="AG145">
        <v>11.6</v>
      </c>
      <c r="AH145">
        <v>0</v>
      </c>
      <c r="AI145">
        <v>1</v>
      </c>
      <c r="AJ145">
        <v>24.24</v>
      </c>
      <c r="AK145">
        <v>50.93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0.24</v>
      </c>
      <c r="AU145" t="s">
        <v>3</v>
      </c>
      <c r="AV145">
        <v>0</v>
      </c>
      <c r="AW145">
        <v>2</v>
      </c>
      <c r="AX145">
        <v>64902549</v>
      </c>
      <c r="AY145">
        <v>1</v>
      </c>
      <c r="AZ145">
        <v>0</v>
      </c>
      <c r="BA145">
        <v>145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f>ROUND(Y145*Source!I206*DO145,7)</f>
        <v>0</v>
      </c>
      <c r="CX145">
        <f>ROUND(Y145*Source!I206,7)</f>
        <v>0.24</v>
      </c>
      <c r="CY145">
        <f>AB145</f>
        <v>2113</v>
      </c>
      <c r="CZ145">
        <f>AF145</f>
        <v>87.17</v>
      </c>
      <c r="DA145">
        <f>AJ145</f>
        <v>24.24</v>
      </c>
      <c r="DB145">
        <f t="shared" si="67"/>
        <v>20.92</v>
      </c>
      <c r="DC145">
        <f t="shared" si="68"/>
        <v>2.78</v>
      </c>
      <c r="DD145" t="s">
        <v>3</v>
      </c>
      <c r="DE145" t="s">
        <v>3</v>
      </c>
      <c r="DF145">
        <f t="shared" si="69"/>
        <v>0</v>
      </c>
      <c r="DG145">
        <f>ROUND(ROUND(AF145*AJ145,0)*CX145,0)</f>
        <v>507</v>
      </c>
      <c r="DH145">
        <f>ROUND(ROUND(AG145*AK145,0)*CX145,0)</f>
        <v>142</v>
      </c>
      <c r="DI145">
        <f t="shared" si="70"/>
        <v>0</v>
      </c>
      <c r="DJ145">
        <f>DG145</f>
        <v>507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ROW(Source!A206)</f>
        <v>206</v>
      </c>
      <c r="B146">
        <v>64865442</v>
      </c>
      <c r="C146">
        <v>64866102</v>
      </c>
      <c r="D146">
        <v>29113386</v>
      </c>
      <c r="E146">
        <v>1</v>
      </c>
      <c r="F146">
        <v>1</v>
      </c>
      <c r="G146">
        <v>1</v>
      </c>
      <c r="H146">
        <v>3</v>
      </c>
      <c r="I146" t="s">
        <v>280</v>
      </c>
      <c r="J146" t="s">
        <v>281</v>
      </c>
      <c r="K146" t="s">
        <v>282</v>
      </c>
      <c r="L146">
        <v>1348</v>
      </c>
      <c r="N146">
        <v>1009</v>
      </c>
      <c r="O146" t="s">
        <v>283</v>
      </c>
      <c r="P146" t="s">
        <v>283</v>
      </c>
      <c r="Q146">
        <v>1000</v>
      </c>
      <c r="W146">
        <v>0</v>
      </c>
      <c r="X146">
        <v>-1452013394</v>
      </c>
      <c r="Y146">
        <f t="shared" si="66"/>
        <v>2.9999999999999997E-4</v>
      </c>
      <c r="AA146">
        <v>67050.13</v>
      </c>
      <c r="AB146">
        <v>0</v>
      </c>
      <c r="AC146">
        <v>0</v>
      </c>
      <c r="AD146">
        <v>0</v>
      </c>
      <c r="AE146">
        <v>5000.01</v>
      </c>
      <c r="AF146">
        <v>0</v>
      </c>
      <c r="AG146">
        <v>0</v>
      </c>
      <c r="AH146">
        <v>0</v>
      </c>
      <c r="AI146">
        <v>13.41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2.9999999999999997E-4</v>
      </c>
      <c r="AU146" t="s">
        <v>3</v>
      </c>
      <c r="AV146">
        <v>0</v>
      </c>
      <c r="AW146">
        <v>2</v>
      </c>
      <c r="AX146">
        <v>64902550</v>
      </c>
      <c r="AY146">
        <v>1</v>
      </c>
      <c r="AZ146">
        <v>0</v>
      </c>
      <c r="BA146">
        <v>146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ROUND(Y146*Source!I206,7)</f>
        <v>2.9999999999999997E-4</v>
      </c>
      <c r="CY146">
        <f>AA146</f>
        <v>67050.13</v>
      </c>
      <c r="CZ146">
        <f>AE146</f>
        <v>5000.01</v>
      </c>
      <c r="DA146">
        <f>AI146</f>
        <v>13.41</v>
      </c>
      <c r="DB146">
        <f t="shared" si="67"/>
        <v>1.5</v>
      </c>
      <c r="DC146">
        <f t="shared" si="68"/>
        <v>0</v>
      </c>
      <c r="DD146" t="s">
        <v>3</v>
      </c>
      <c r="DE146" t="s">
        <v>3</v>
      </c>
      <c r="DF146">
        <f>ROUND(ROUND(AE146*AI146,0)*CX146,0)</f>
        <v>20</v>
      </c>
      <c r="DG146">
        <f>ROUND(ROUND(AF146,0)*CX146,0)</f>
        <v>0</v>
      </c>
      <c r="DH146">
        <f>ROUND(ROUND(AG146,0)*CX146,0)</f>
        <v>0</v>
      </c>
      <c r="DI146">
        <f t="shared" si="70"/>
        <v>0</v>
      </c>
      <c r="DJ146">
        <f>DF146</f>
        <v>20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ROW(Source!A206)</f>
        <v>206</v>
      </c>
      <c r="B147">
        <v>64865442</v>
      </c>
      <c r="C147">
        <v>64866102</v>
      </c>
      <c r="D147">
        <v>29113980</v>
      </c>
      <c r="E147">
        <v>1</v>
      </c>
      <c r="F147">
        <v>1</v>
      </c>
      <c r="G147">
        <v>1</v>
      </c>
      <c r="H147">
        <v>3</v>
      </c>
      <c r="I147" t="s">
        <v>284</v>
      </c>
      <c r="J147" t="s">
        <v>285</v>
      </c>
      <c r="K147" t="s">
        <v>286</v>
      </c>
      <c r="L147">
        <v>1346</v>
      </c>
      <c r="N147">
        <v>1009</v>
      </c>
      <c r="O147" t="s">
        <v>287</v>
      </c>
      <c r="P147" t="s">
        <v>287</v>
      </c>
      <c r="Q147">
        <v>1</v>
      </c>
      <c r="W147">
        <v>0</v>
      </c>
      <c r="X147">
        <v>-1805966371</v>
      </c>
      <c r="Y147">
        <f t="shared" si="66"/>
        <v>0.15</v>
      </c>
      <c r="AA147">
        <v>177.01</v>
      </c>
      <c r="AB147">
        <v>0</v>
      </c>
      <c r="AC147">
        <v>0</v>
      </c>
      <c r="AD147">
        <v>0</v>
      </c>
      <c r="AE147">
        <v>14.31</v>
      </c>
      <c r="AF147">
        <v>0</v>
      </c>
      <c r="AG147">
        <v>0</v>
      </c>
      <c r="AH147">
        <v>0</v>
      </c>
      <c r="AI147">
        <v>12.37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0.15</v>
      </c>
      <c r="AU147" t="s">
        <v>3</v>
      </c>
      <c r="AV147">
        <v>0</v>
      </c>
      <c r="AW147">
        <v>2</v>
      </c>
      <c r="AX147">
        <v>64902551</v>
      </c>
      <c r="AY147">
        <v>1</v>
      </c>
      <c r="AZ147">
        <v>0</v>
      </c>
      <c r="BA147">
        <v>147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ROUND(Y147*Source!I206,7)</f>
        <v>0.15</v>
      </c>
      <c r="CY147">
        <f>AA147</f>
        <v>177.01</v>
      </c>
      <c r="CZ147">
        <f>AE147</f>
        <v>14.31</v>
      </c>
      <c r="DA147">
        <f>AI147</f>
        <v>12.37</v>
      </c>
      <c r="DB147">
        <f t="shared" si="67"/>
        <v>2.15</v>
      </c>
      <c r="DC147">
        <f t="shared" si="68"/>
        <v>0</v>
      </c>
      <c r="DD147" t="s">
        <v>3</v>
      </c>
      <c r="DE147" t="s">
        <v>3</v>
      </c>
      <c r="DF147">
        <f>ROUND(ROUND(AE147*AI147,0)*CX147,0)</f>
        <v>27</v>
      </c>
      <c r="DG147">
        <f>ROUND(ROUND(AF147,0)*CX147,0)</f>
        <v>0</v>
      </c>
      <c r="DH147">
        <f>ROUND(ROUND(AG147,0)*CX147,0)</f>
        <v>0</v>
      </c>
      <c r="DI147">
        <f t="shared" si="70"/>
        <v>0</v>
      </c>
      <c r="DJ147">
        <f>DF147</f>
        <v>27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ROW(Source!A206)</f>
        <v>206</v>
      </c>
      <c r="B148">
        <v>64865442</v>
      </c>
      <c r="C148">
        <v>64866102</v>
      </c>
      <c r="D148">
        <v>29114246</v>
      </c>
      <c r="E148">
        <v>1</v>
      </c>
      <c r="F148">
        <v>1</v>
      </c>
      <c r="G148">
        <v>1</v>
      </c>
      <c r="H148">
        <v>3</v>
      </c>
      <c r="I148" t="s">
        <v>288</v>
      </c>
      <c r="J148" t="s">
        <v>289</v>
      </c>
      <c r="K148" t="s">
        <v>290</v>
      </c>
      <c r="L148">
        <v>1346</v>
      </c>
      <c r="N148">
        <v>1009</v>
      </c>
      <c r="O148" t="s">
        <v>287</v>
      </c>
      <c r="P148" t="s">
        <v>287</v>
      </c>
      <c r="Q148">
        <v>1</v>
      </c>
      <c r="W148">
        <v>0</v>
      </c>
      <c r="X148">
        <v>30920770</v>
      </c>
      <c r="Y148">
        <f t="shared" si="66"/>
        <v>0.1</v>
      </c>
      <c r="AA148">
        <v>151.87</v>
      </c>
      <c r="AB148">
        <v>0</v>
      </c>
      <c r="AC148">
        <v>0</v>
      </c>
      <c r="AD148">
        <v>0</v>
      </c>
      <c r="AE148">
        <v>9.0399999999999991</v>
      </c>
      <c r="AF148">
        <v>0</v>
      </c>
      <c r="AG148">
        <v>0</v>
      </c>
      <c r="AH148">
        <v>0</v>
      </c>
      <c r="AI148">
        <v>16.8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0.1</v>
      </c>
      <c r="AU148" t="s">
        <v>3</v>
      </c>
      <c r="AV148">
        <v>0</v>
      </c>
      <c r="AW148">
        <v>2</v>
      </c>
      <c r="AX148">
        <v>64902552</v>
      </c>
      <c r="AY148">
        <v>1</v>
      </c>
      <c r="AZ148">
        <v>0</v>
      </c>
      <c r="BA148">
        <v>148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ROUND(Y148*Source!I206,7)</f>
        <v>0.1</v>
      </c>
      <c r="CY148">
        <f>AA148</f>
        <v>151.87</v>
      </c>
      <c r="CZ148">
        <f>AE148</f>
        <v>9.0399999999999991</v>
      </c>
      <c r="DA148">
        <f>AI148</f>
        <v>16.8</v>
      </c>
      <c r="DB148">
        <f t="shared" si="67"/>
        <v>0.9</v>
      </c>
      <c r="DC148">
        <f t="shared" si="68"/>
        <v>0</v>
      </c>
      <c r="DD148" t="s">
        <v>3</v>
      </c>
      <c r="DE148" t="s">
        <v>3</v>
      </c>
      <c r="DF148">
        <f>ROUND(ROUND(AE148*AI148,0)*CX148,0)</f>
        <v>15</v>
      </c>
      <c r="DG148">
        <f>ROUND(ROUND(AF148,0)*CX148,0)</f>
        <v>0</v>
      </c>
      <c r="DH148">
        <f>ROUND(ROUND(AG148,0)*CX148,0)</f>
        <v>0</v>
      </c>
      <c r="DI148">
        <f t="shared" si="70"/>
        <v>0</v>
      </c>
      <c r="DJ148">
        <f>DF148</f>
        <v>15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ROW(Source!A206)</f>
        <v>206</v>
      </c>
      <c r="B149">
        <v>64865442</v>
      </c>
      <c r="C149">
        <v>64866102</v>
      </c>
      <c r="D149">
        <v>29110426</v>
      </c>
      <c r="E149">
        <v>1</v>
      </c>
      <c r="F149">
        <v>1</v>
      </c>
      <c r="G149">
        <v>1</v>
      </c>
      <c r="H149">
        <v>3</v>
      </c>
      <c r="I149" t="s">
        <v>291</v>
      </c>
      <c r="J149" t="s">
        <v>292</v>
      </c>
      <c r="K149" t="s">
        <v>293</v>
      </c>
      <c r="L149">
        <v>1346</v>
      </c>
      <c r="N149">
        <v>1009</v>
      </c>
      <c r="O149" t="s">
        <v>287</v>
      </c>
      <c r="P149" t="s">
        <v>287</v>
      </c>
      <c r="Q149">
        <v>1</v>
      </c>
      <c r="W149">
        <v>0</v>
      </c>
      <c r="X149">
        <v>-1768004575</v>
      </c>
      <c r="Y149">
        <f t="shared" si="66"/>
        <v>0.05</v>
      </c>
      <c r="AA149">
        <v>76.84</v>
      </c>
      <c r="AB149">
        <v>0</v>
      </c>
      <c r="AC149">
        <v>0</v>
      </c>
      <c r="AD149">
        <v>0</v>
      </c>
      <c r="AE149">
        <v>28.67</v>
      </c>
      <c r="AF149">
        <v>0</v>
      </c>
      <c r="AG149">
        <v>0</v>
      </c>
      <c r="AH149">
        <v>0</v>
      </c>
      <c r="AI149">
        <v>2.68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0.05</v>
      </c>
      <c r="AU149" t="s">
        <v>3</v>
      </c>
      <c r="AV149">
        <v>0</v>
      </c>
      <c r="AW149">
        <v>2</v>
      </c>
      <c r="AX149">
        <v>64902553</v>
      </c>
      <c r="AY149">
        <v>1</v>
      </c>
      <c r="AZ149">
        <v>0</v>
      </c>
      <c r="BA149">
        <v>149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ROUND(Y149*Source!I206,7)</f>
        <v>0.05</v>
      </c>
      <c r="CY149">
        <f>AA149</f>
        <v>76.84</v>
      </c>
      <c r="CZ149">
        <f>AE149</f>
        <v>28.67</v>
      </c>
      <c r="DA149">
        <f>AI149</f>
        <v>2.68</v>
      </c>
      <c r="DB149">
        <f t="shared" si="67"/>
        <v>1.43</v>
      </c>
      <c r="DC149">
        <f t="shared" si="68"/>
        <v>0</v>
      </c>
      <c r="DD149" t="s">
        <v>3</v>
      </c>
      <c r="DE149" t="s">
        <v>3</v>
      </c>
      <c r="DF149">
        <f>ROUND(ROUND(AE149*AI149,0)*CX149,0)</f>
        <v>4</v>
      </c>
      <c r="DG149">
        <f>ROUND(ROUND(AF149,0)*CX149,0)</f>
        <v>0</v>
      </c>
      <c r="DH149">
        <f>ROUND(ROUND(AG149,0)*CX149,0)</f>
        <v>0</v>
      </c>
      <c r="DI149">
        <f t="shared" si="70"/>
        <v>0</v>
      </c>
      <c r="DJ149">
        <f>DF149</f>
        <v>4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ROW(Source!A206)</f>
        <v>206</v>
      </c>
      <c r="B150">
        <v>64865442</v>
      </c>
      <c r="C150">
        <v>64866102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294</v>
      </c>
      <c r="J150" t="s">
        <v>295</v>
      </c>
      <c r="K150" t="s">
        <v>296</v>
      </c>
      <c r="L150">
        <v>1374</v>
      </c>
      <c r="N150">
        <v>1013</v>
      </c>
      <c r="O150" t="s">
        <v>297</v>
      </c>
      <c r="P150" t="s">
        <v>297</v>
      </c>
      <c r="Q150">
        <v>1</v>
      </c>
      <c r="W150">
        <v>0</v>
      </c>
      <c r="X150">
        <v>-915781824</v>
      </c>
      <c r="Y150">
        <f t="shared" si="66"/>
        <v>0.47</v>
      </c>
      <c r="AA150">
        <v>9.66</v>
      </c>
      <c r="AB150">
        <v>0</v>
      </c>
      <c r="AC150">
        <v>0</v>
      </c>
      <c r="AD150">
        <v>0</v>
      </c>
      <c r="AE150">
        <v>1</v>
      </c>
      <c r="AF150">
        <v>0</v>
      </c>
      <c r="AG150">
        <v>0</v>
      </c>
      <c r="AH150">
        <v>0</v>
      </c>
      <c r="AI150">
        <v>9.66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0.47</v>
      </c>
      <c r="AU150" t="s">
        <v>3</v>
      </c>
      <c r="AV150">
        <v>0</v>
      </c>
      <c r="AW150">
        <v>2</v>
      </c>
      <c r="AX150">
        <v>64902554</v>
      </c>
      <c r="AY150">
        <v>1</v>
      </c>
      <c r="AZ150">
        <v>0</v>
      </c>
      <c r="BA150">
        <v>150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v>0</v>
      </c>
      <c r="CX150">
        <f>ROUND(Y150*Source!I206,7)</f>
        <v>0.47</v>
      </c>
      <c r="CY150">
        <f>AA150</f>
        <v>9.66</v>
      </c>
      <c r="CZ150">
        <f>AE150</f>
        <v>1</v>
      </c>
      <c r="DA150">
        <f>AI150</f>
        <v>9.66</v>
      </c>
      <c r="DB150">
        <f t="shared" si="67"/>
        <v>0.47</v>
      </c>
      <c r="DC150">
        <f t="shared" si="68"/>
        <v>0</v>
      </c>
      <c r="DD150" t="s">
        <v>3</v>
      </c>
      <c r="DE150" t="s">
        <v>3</v>
      </c>
      <c r="DF150">
        <f>ROUND(ROUND(AE150*AI150,0)*CX150,0)</f>
        <v>5</v>
      </c>
      <c r="DG150">
        <f>ROUND(ROUND(AF150,0)*CX150,0)</f>
        <v>0</v>
      </c>
      <c r="DH150">
        <f>ROUND(ROUND(AG150,0)*CX150,0)</f>
        <v>0</v>
      </c>
      <c r="DI150">
        <f t="shared" si="70"/>
        <v>0</v>
      </c>
      <c r="DJ150">
        <f>DF150</f>
        <v>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ROW(Source!A207)</f>
        <v>207</v>
      </c>
      <c r="B151">
        <v>64865444</v>
      </c>
      <c r="C151">
        <v>64866130</v>
      </c>
      <c r="D151">
        <v>29412067</v>
      </c>
      <c r="E151">
        <v>1</v>
      </c>
      <c r="F151">
        <v>1</v>
      </c>
      <c r="G151">
        <v>1</v>
      </c>
      <c r="H151">
        <v>1</v>
      </c>
      <c r="I151" t="s">
        <v>391</v>
      </c>
      <c r="J151" t="s">
        <v>3</v>
      </c>
      <c r="K151" t="s">
        <v>392</v>
      </c>
      <c r="L151">
        <v>1369</v>
      </c>
      <c r="N151">
        <v>1013</v>
      </c>
      <c r="O151" t="s">
        <v>261</v>
      </c>
      <c r="P151" t="s">
        <v>261</v>
      </c>
      <c r="Q151">
        <v>1</v>
      </c>
      <c r="W151">
        <v>0</v>
      </c>
      <c r="X151">
        <v>-492150492</v>
      </c>
      <c r="Y151">
        <f t="shared" si="66"/>
        <v>33</v>
      </c>
      <c r="AA151">
        <v>0</v>
      </c>
      <c r="AB151">
        <v>0</v>
      </c>
      <c r="AC151">
        <v>0</v>
      </c>
      <c r="AD151">
        <v>15.49</v>
      </c>
      <c r="AE151">
        <v>0</v>
      </c>
      <c r="AF151">
        <v>0</v>
      </c>
      <c r="AG151">
        <v>0</v>
      </c>
      <c r="AH151">
        <v>15.49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33</v>
      </c>
      <c r="AU151" t="s">
        <v>3</v>
      </c>
      <c r="AV151">
        <v>1</v>
      </c>
      <c r="AW151">
        <v>2</v>
      </c>
      <c r="AX151">
        <v>64866136</v>
      </c>
      <c r="AY151">
        <v>1</v>
      </c>
      <c r="AZ151">
        <v>0</v>
      </c>
      <c r="BA151">
        <v>151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U151">
        <f>ROUND(AT151*Source!I207*AH151*AL151,0)</f>
        <v>511</v>
      </c>
      <c r="CV151">
        <f>ROUND(Y151*Source!I207,7)</f>
        <v>33</v>
      </c>
      <c r="CW151">
        <v>0</v>
      </c>
      <c r="CX151">
        <f>ROUND(Y151*Source!I207,7)</f>
        <v>33</v>
      </c>
      <c r="CY151">
        <f>AD151</f>
        <v>15.49</v>
      </c>
      <c r="CZ151">
        <f>AH151</f>
        <v>15.49</v>
      </c>
      <c r="DA151">
        <f>AL151</f>
        <v>1</v>
      </c>
      <c r="DB151">
        <f t="shared" si="67"/>
        <v>511.17</v>
      </c>
      <c r="DC151">
        <f t="shared" si="68"/>
        <v>0</v>
      </c>
      <c r="DD151" t="s">
        <v>3</v>
      </c>
      <c r="DE151" t="s">
        <v>3</v>
      </c>
      <c r="DF151">
        <f>ROUND(ROUND(AE151,2)*CX151,2)</f>
        <v>0</v>
      </c>
      <c r="DG151">
        <f>ROUND(ROUND(AF151,2)*CX151,2)</f>
        <v>0</v>
      </c>
      <c r="DH151">
        <f>ROUND(ROUND(AG151,2)*CX151,2)</f>
        <v>0</v>
      </c>
      <c r="DI151">
        <f>ROUND(ROUND(AH151,2)*CX151,2)</f>
        <v>511.17</v>
      </c>
      <c r="DJ151">
        <f>DI151</f>
        <v>511.17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ROW(Source!A207)</f>
        <v>207</v>
      </c>
      <c r="B152">
        <v>64865444</v>
      </c>
      <c r="C152">
        <v>64866130</v>
      </c>
      <c r="D152">
        <v>29420508</v>
      </c>
      <c r="E152">
        <v>1</v>
      </c>
      <c r="F152">
        <v>1</v>
      </c>
      <c r="G152">
        <v>1</v>
      </c>
      <c r="H152">
        <v>1</v>
      </c>
      <c r="I152" t="s">
        <v>393</v>
      </c>
      <c r="J152" t="s">
        <v>3</v>
      </c>
      <c r="K152" t="s">
        <v>394</v>
      </c>
      <c r="L152">
        <v>1369</v>
      </c>
      <c r="N152">
        <v>1013</v>
      </c>
      <c r="O152" t="s">
        <v>261</v>
      </c>
      <c r="P152" t="s">
        <v>261</v>
      </c>
      <c r="Q152">
        <v>1</v>
      </c>
      <c r="W152">
        <v>0</v>
      </c>
      <c r="X152">
        <v>1660935601</v>
      </c>
      <c r="Y152">
        <f t="shared" si="66"/>
        <v>33</v>
      </c>
      <c r="AA152">
        <v>0</v>
      </c>
      <c r="AB152">
        <v>0</v>
      </c>
      <c r="AC152">
        <v>0</v>
      </c>
      <c r="AD152">
        <v>14.09</v>
      </c>
      <c r="AE152">
        <v>0</v>
      </c>
      <c r="AF152">
        <v>0</v>
      </c>
      <c r="AG152">
        <v>0</v>
      </c>
      <c r="AH152">
        <v>14.09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33</v>
      </c>
      <c r="AU152" t="s">
        <v>3</v>
      </c>
      <c r="AV152">
        <v>1</v>
      </c>
      <c r="AW152">
        <v>2</v>
      </c>
      <c r="AX152">
        <v>64866137</v>
      </c>
      <c r="AY152">
        <v>1</v>
      </c>
      <c r="AZ152">
        <v>0</v>
      </c>
      <c r="BA152">
        <v>152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ROUND(AT152*Source!I207*AH152*AL152,0)</f>
        <v>465</v>
      </c>
      <c r="CV152">
        <f>ROUND(Y152*Source!I207,7)</f>
        <v>33</v>
      </c>
      <c r="CW152">
        <v>0</v>
      </c>
      <c r="CX152">
        <f>ROUND(Y152*Source!I207,7)</f>
        <v>33</v>
      </c>
      <c r="CY152">
        <f>AD152</f>
        <v>14.09</v>
      </c>
      <c r="CZ152">
        <f>AH152</f>
        <v>14.09</v>
      </c>
      <c r="DA152">
        <f>AL152</f>
        <v>1</v>
      </c>
      <c r="DB152">
        <f t="shared" si="67"/>
        <v>464.97</v>
      </c>
      <c r="DC152">
        <f t="shared" si="68"/>
        <v>0</v>
      </c>
      <c r="DD152" t="s">
        <v>3</v>
      </c>
      <c r="DE152" t="s">
        <v>3</v>
      </c>
      <c r="DF152">
        <f>ROUND(ROUND(AE152,2)*CX152,2)</f>
        <v>0</v>
      </c>
      <c r="DG152">
        <f>ROUND(ROUND(AF152,2)*CX152,2)</f>
        <v>0</v>
      </c>
      <c r="DH152">
        <f>ROUND(ROUND(AG152,2)*CX152,2)</f>
        <v>0</v>
      </c>
      <c r="DI152">
        <f>ROUND(ROUND(AH152,2)*CX152,2)</f>
        <v>464.97</v>
      </c>
      <c r="DJ152">
        <f>DI152</f>
        <v>464.97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ROW(Source!A207)</f>
        <v>207</v>
      </c>
      <c r="B153">
        <v>64865444</v>
      </c>
      <c r="C153">
        <v>64866130</v>
      </c>
      <c r="D153">
        <v>29171808</v>
      </c>
      <c r="E153">
        <v>1</v>
      </c>
      <c r="F153">
        <v>1</v>
      </c>
      <c r="G153">
        <v>1</v>
      </c>
      <c r="H153">
        <v>3</v>
      </c>
      <c r="I153" t="s">
        <v>294</v>
      </c>
      <c r="J153" t="s">
        <v>295</v>
      </c>
      <c r="K153" t="s">
        <v>296</v>
      </c>
      <c r="L153">
        <v>1374</v>
      </c>
      <c r="N153">
        <v>1013</v>
      </c>
      <c r="O153" t="s">
        <v>297</v>
      </c>
      <c r="P153" t="s">
        <v>297</v>
      </c>
      <c r="Q153">
        <v>1</v>
      </c>
      <c r="W153">
        <v>0</v>
      </c>
      <c r="X153">
        <v>-915781824</v>
      </c>
      <c r="Y153">
        <f t="shared" si="66"/>
        <v>19.52</v>
      </c>
      <c r="AA153">
        <v>1</v>
      </c>
      <c r="AB153">
        <v>0</v>
      </c>
      <c r="AC153">
        <v>0</v>
      </c>
      <c r="AD153">
        <v>0</v>
      </c>
      <c r="AE153">
        <v>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19.52</v>
      </c>
      <c r="AU153" t="s">
        <v>3</v>
      </c>
      <c r="AV153">
        <v>0</v>
      </c>
      <c r="AW153">
        <v>2</v>
      </c>
      <c r="AX153">
        <v>64866138</v>
      </c>
      <c r="AY153">
        <v>1</v>
      </c>
      <c r="AZ153">
        <v>0</v>
      </c>
      <c r="BA153">
        <v>153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ROUND(Y153*Source!I207,7)</f>
        <v>19.52</v>
      </c>
      <c r="CY153">
        <f>AA153</f>
        <v>1</v>
      </c>
      <c r="CZ153">
        <f>AE153</f>
        <v>1</v>
      </c>
      <c r="DA153">
        <f>AI153</f>
        <v>1</v>
      </c>
      <c r="DB153">
        <f t="shared" si="67"/>
        <v>19.52</v>
      </c>
      <c r="DC153">
        <f t="shared" si="68"/>
        <v>0</v>
      </c>
      <c r="DD153" t="s">
        <v>3</v>
      </c>
      <c r="DE153" t="s">
        <v>3</v>
      </c>
      <c r="DF153">
        <f>ROUND(ROUND(AE153,2)*CX153,2)</f>
        <v>19.52</v>
      </c>
      <c r="DG153">
        <f>ROUND(ROUND(AF153,2)*CX153,2)</f>
        <v>0</v>
      </c>
      <c r="DH153">
        <f>ROUND(ROUND(AG153,2)*CX153,2)</f>
        <v>0</v>
      </c>
      <c r="DI153">
        <f>ROUND(ROUND(AH153,2)*CX153,2)</f>
        <v>0</v>
      </c>
      <c r="DJ153">
        <f>DF153</f>
        <v>19.52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ROW(Source!A208)</f>
        <v>208</v>
      </c>
      <c r="B154">
        <v>64865442</v>
      </c>
      <c r="C154">
        <v>64866130</v>
      </c>
      <c r="D154">
        <v>29412067</v>
      </c>
      <c r="E154">
        <v>1</v>
      </c>
      <c r="F154">
        <v>1</v>
      </c>
      <c r="G154">
        <v>1</v>
      </c>
      <c r="H154">
        <v>1</v>
      </c>
      <c r="I154" t="s">
        <v>391</v>
      </c>
      <c r="J154" t="s">
        <v>3</v>
      </c>
      <c r="K154" t="s">
        <v>392</v>
      </c>
      <c r="L154">
        <v>1369</v>
      </c>
      <c r="N154">
        <v>1013</v>
      </c>
      <c r="O154" t="s">
        <v>261</v>
      </c>
      <c r="P154" t="s">
        <v>261</v>
      </c>
      <c r="Q154">
        <v>1</v>
      </c>
      <c r="W154">
        <v>0</v>
      </c>
      <c r="X154">
        <v>-492150492</v>
      </c>
      <c r="Y154">
        <f t="shared" si="66"/>
        <v>33</v>
      </c>
      <c r="AA154">
        <v>0</v>
      </c>
      <c r="AB154">
        <v>0</v>
      </c>
      <c r="AC154">
        <v>0</v>
      </c>
      <c r="AD154">
        <v>15.49</v>
      </c>
      <c r="AE154">
        <v>0</v>
      </c>
      <c r="AF154">
        <v>0</v>
      </c>
      <c r="AG154">
        <v>0</v>
      </c>
      <c r="AH154">
        <v>15.49</v>
      </c>
      <c r="AI154">
        <v>1</v>
      </c>
      <c r="AJ154">
        <v>1</v>
      </c>
      <c r="AK154">
        <v>1</v>
      </c>
      <c r="AL154">
        <v>1</v>
      </c>
      <c r="AM154">
        <v>5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33</v>
      </c>
      <c r="AU154" t="s">
        <v>3</v>
      </c>
      <c r="AV154">
        <v>1</v>
      </c>
      <c r="AW154">
        <v>2</v>
      </c>
      <c r="AX154">
        <v>64866136</v>
      </c>
      <c r="AY154">
        <v>1</v>
      </c>
      <c r="AZ154">
        <v>0</v>
      </c>
      <c r="BA154">
        <v>154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U154">
        <f>ROUND(AT154*Source!I208*AH154*AL154,0)</f>
        <v>511</v>
      </c>
      <c r="CV154">
        <f>ROUND(Y154*Source!I208,7)</f>
        <v>33</v>
      </c>
      <c r="CW154">
        <v>0</v>
      </c>
      <c r="CX154">
        <f>ROUND(Y154*Source!I208,7)</f>
        <v>33</v>
      </c>
      <c r="CY154">
        <f>AD154</f>
        <v>15.49</v>
      </c>
      <c r="CZ154">
        <f>AH154</f>
        <v>15.49</v>
      </c>
      <c r="DA154">
        <f>AL154</f>
        <v>1</v>
      </c>
      <c r="DB154">
        <f t="shared" si="67"/>
        <v>511.17</v>
      </c>
      <c r="DC154">
        <f t="shared" si="68"/>
        <v>0</v>
      </c>
      <c r="DD154" t="s">
        <v>3</v>
      </c>
      <c r="DE154" t="s">
        <v>3</v>
      </c>
      <c r="DF154">
        <f>ROUND(ROUND(AE154,0)*CX154,0)</f>
        <v>0</v>
      </c>
      <c r="DG154">
        <f>ROUND(ROUND(AF154,0)*CX154,0)</f>
        <v>0</v>
      </c>
      <c r="DH154">
        <f>ROUND(ROUND(AG154,0)*CX154,0)</f>
        <v>0</v>
      </c>
      <c r="DI154">
        <f>ROUND(ROUND(AH154,0)*CX154,0)</f>
        <v>495</v>
      </c>
      <c r="DJ154">
        <f>DI154</f>
        <v>495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ROW(Source!A208)</f>
        <v>208</v>
      </c>
      <c r="B155">
        <v>64865442</v>
      </c>
      <c r="C155">
        <v>64866130</v>
      </c>
      <c r="D155">
        <v>29420508</v>
      </c>
      <c r="E155">
        <v>1</v>
      </c>
      <c r="F155">
        <v>1</v>
      </c>
      <c r="G155">
        <v>1</v>
      </c>
      <c r="H155">
        <v>1</v>
      </c>
      <c r="I155" t="s">
        <v>393</v>
      </c>
      <c r="J155" t="s">
        <v>3</v>
      </c>
      <c r="K155" t="s">
        <v>394</v>
      </c>
      <c r="L155">
        <v>1369</v>
      </c>
      <c r="N155">
        <v>1013</v>
      </c>
      <c r="O155" t="s">
        <v>261</v>
      </c>
      <c r="P155" t="s">
        <v>261</v>
      </c>
      <c r="Q155">
        <v>1</v>
      </c>
      <c r="W155">
        <v>0</v>
      </c>
      <c r="X155">
        <v>1660935601</v>
      </c>
      <c r="Y155">
        <f t="shared" si="66"/>
        <v>33</v>
      </c>
      <c r="AA155">
        <v>0</v>
      </c>
      <c r="AB155">
        <v>0</v>
      </c>
      <c r="AC155">
        <v>0</v>
      </c>
      <c r="AD155">
        <v>14.09</v>
      </c>
      <c r="AE155">
        <v>0</v>
      </c>
      <c r="AF155">
        <v>0</v>
      </c>
      <c r="AG155">
        <v>0</v>
      </c>
      <c r="AH155">
        <v>14.09</v>
      </c>
      <c r="AI155">
        <v>1</v>
      </c>
      <c r="AJ155">
        <v>1</v>
      </c>
      <c r="AK155">
        <v>1</v>
      </c>
      <c r="AL155">
        <v>1</v>
      </c>
      <c r="AM155">
        <v>5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33</v>
      </c>
      <c r="AU155" t="s">
        <v>3</v>
      </c>
      <c r="AV155">
        <v>1</v>
      </c>
      <c r="AW155">
        <v>2</v>
      </c>
      <c r="AX155">
        <v>64866137</v>
      </c>
      <c r="AY155">
        <v>1</v>
      </c>
      <c r="AZ155">
        <v>0</v>
      </c>
      <c r="BA155">
        <v>155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U155">
        <f>ROUND(AT155*Source!I208*AH155*AL155,0)</f>
        <v>465</v>
      </c>
      <c r="CV155">
        <f>ROUND(Y155*Source!I208,7)</f>
        <v>33</v>
      </c>
      <c r="CW155">
        <v>0</v>
      </c>
      <c r="CX155">
        <f>ROUND(Y155*Source!I208,7)</f>
        <v>33</v>
      </c>
      <c r="CY155">
        <f>AD155</f>
        <v>14.09</v>
      </c>
      <c r="CZ155">
        <f>AH155</f>
        <v>14.09</v>
      </c>
      <c r="DA155">
        <f>AL155</f>
        <v>1</v>
      </c>
      <c r="DB155">
        <f t="shared" si="67"/>
        <v>464.97</v>
      </c>
      <c r="DC155">
        <f t="shared" si="68"/>
        <v>0</v>
      </c>
      <c r="DD155" t="s">
        <v>3</v>
      </c>
      <c r="DE155" t="s">
        <v>3</v>
      </c>
      <c r="DF155">
        <f>ROUND(ROUND(AE155,0)*CX155,0)</f>
        <v>0</v>
      </c>
      <c r="DG155">
        <f>ROUND(ROUND(AF155,0)*CX155,0)</f>
        <v>0</v>
      </c>
      <c r="DH155">
        <f>ROUND(ROUND(AG155,0)*CX155,0)</f>
        <v>0</v>
      </c>
      <c r="DI155">
        <f>ROUND(ROUND(AH155,0)*CX155,0)</f>
        <v>462</v>
      </c>
      <c r="DJ155">
        <f>DI155</f>
        <v>462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ROW(Source!A208)</f>
        <v>208</v>
      </c>
      <c r="B156">
        <v>64865442</v>
      </c>
      <c r="C156">
        <v>64866130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294</v>
      </c>
      <c r="J156" t="s">
        <v>295</v>
      </c>
      <c r="K156" t="s">
        <v>296</v>
      </c>
      <c r="L156">
        <v>1374</v>
      </c>
      <c r="N156">
        <v>1013</v>
      </c>
      <c r="O156" t="s">
        <v>297</v>
      </c>
      <c r="P156" t="s">
        <v>297</v>
      </c>
      <c r="Q156">
        <v>1</v>
      </c>
      <c r="W156">
        <v>0</v>
      </c>
      <c r="X156">
        <v>-915781824</v>
      </c>
      <c r="Y156">
        <f t="shared" si="66"/>
        <v>19.52</v>
      </c>
      <c r="AA156">
        <v>9.66</v>
      </c>
      <c r="AB156">
        <v>0</v>
      </c>
      <c r="AC156">
        <v>0</v>
      </c>
      <c r="AD156">
        <v>0</v>
      </c>
      <c r="AE156">
        <v>1</v>
      </c>
      <c r="AF156">
        <v>0</v>
      </c>
      <c r="AG156">
        <v>0</v>
      </c>
      <c r="AH156">
        <v>0</v>
      </c>
      <c r="AI156">
        <v>9.66</v>
      </c>
      <c r="AJ156">
        <v>1</v>
      </c>
      <c r="AK156">
        <v>1</v>
      </c>
      <c r="AL156">
        <v>1</v>
      </c>
      <c r="AM156">
        <v>5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19.52</v>
      </c>
      <c r="AU156" t="s">
        <v>3</v>
      </c>
      <c r="AV156">
        <v>0</v>
      </c>
      <c r="AW156">
        <v>2</v>
      </c>
      <c r="AX156">
        <v>64866138</v>
      </c>
      <c r="AY156">
        <v>1</v>
      </c>
      <c r="AZ156">
        <v>0</v>
      </c>
      <c r="BA156">
        <v>156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ROUND(Y156*Source!I208,7)</f>
        <v>19.52</v>
      </c>
      <c r="CY156">
        <f>AA156</f>
        <v>9.66</v>
      </c>
      <c r="CZ156">
        <f>AE156</f>
        <v>1</v>
      </c>
      <c r="DA156">
        <f>AI156</f>
        <v>9.66</v>
      </c>
      <c r="DB156">
        <f t="shared" si="67"/>
        <v>19.52</v>
      </c>
      <c r="DC156">
        <f t="shared" si="68"/>
        <v>0</v>
      </c>
      <c r="DD156" t="s">
        <v>3</v>
      </c>
      <c r="DE156" t="s">
        <v>3</v>
      </c>
      <c r="DF156">
        <f>ROUND(ROUND(AE156*AI156,0)*CX156,0)</f>
        <v>195</v>
      </c>
      <c r="DG156">
        <f>ROUND(ROUND(AF156,0)*CX156,0)</f>
        <v>0</v>
      </c>
      <c r="DH156">
        <f>ROUND(ROUND(AG156,0)*CX156,0)</f>
        <v>0</v>
      </c>
      <c r="DI156">
        <f>ROUND(ROUND(AH156,0)*CX156,0)</f>
        <v>0</v>
      </c>
      <c r="DJ156">
        <f>DF156</f>
        <v>195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ROW(Source!A209)</f>
        <v>209</v>
      </c>
      <c r="B157">
        <v>64865444</v>
      </c>
      <c r="C157">
        <v>64866139</v>
      </c>
      <c r="D157">
        <v>29412067</v>
      </c>
      <c r="E157">
        <v>1</v>
      </c>
      <c r="F157">
        <v>1</v>
      </c>
      <c r="G157">
        <v>1</v>
      </c>
      <c r="H157">
        <v>1</v>
      </c>
      <c r="I157" t="s">
        <v>391</v>
      </c>
      <c r="J157" t="s">
        <v>3</v>
      </c>
      <c r="K157" t="s">
        <v>392</v>
      </c>
      <c r="L157">
        <v>1369</v>
      </c>
      <c r="N157">
        <v>1013</v>
      </c>
      <c r="O157" t="s">
        <v>261</v>
      </c>
      <c r="P157" t="s">
        <v>261</v>
      </c>
      <c r="Q157">
        <v>1</v>
      </c>
      <c r="W157">
        <v>0</v>
      </c>
      <c r="X157">
        <v>-492150492</v>
      </c>
      <c r="Y157">
        <f t="shared" si="66"/>
        <v>10</v>
      </c>
      <c r="AA157">
        <v>0</v>
      </c>
      <c r="AB157">
        <v>0</v>
      </c>
      <c r="AC157">
        <v>0</v>
      </c>
      <c r="AD157">
        <v>15.49</v>
      </c>
      <c r="AE157">
        <v>0</v>
      </c>
      <c r="AF157">
        <v>0</v>
      </c>
      <c r="AG157">
        <v>0</v>
      </c>
      <c r="AH157">
        <v>15.49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10</v>
      </c>
      <c r="AU157" t="s">
        <v>3</v>
      </c>
      <c r="AV157">
        <v>1</v>
      </c>
      <c r="AW157">
        <v>2</v>
      </c>
      <c r="AX157">
        <v>64866145</v>
      </c>
      <c r="AY157">
        <v>1</v>
      </c>
      <c r="AZ157">
        <v>0</v>
      </c>
      <c r="BA157">
        <v>157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U157">
        <f>ROUND(AT157*Source!I209*AH157*AL157,0)</f>
        <v>155</v>
      </c>
      <c r="CV157">
        <f>ROUND(Y157*Source!I209,7)</f>
        <v>10</v>
      </c>
      <c r="CW157">
        <v>0</v>
      </c>
      <c r="CX157">
        <f>ROUND(Y157*Source!I209,7)</f>
        <v>10</v>
      </c>
      <c r="CY157">
        <f>AD157</f>
        <v>15.49</v>
      </c>
      <c r="CZ157">
        <f>AH157</f>
        <v>15.49</v>
      </c>
      <c r="DA157">
        <f>AL157</f>
        <v>1</v>
      </c>
      <c r="DB157">
        <f t="shared" si="67"/>
        <v>154.9</v>
      </c>
      <c r="DC157">
        <f t="shared" si="68"/>
        <v>0</v>
      </c>
      <c r="DD157" t="s">
        <v>3</v>
      </c>
      <c r="DE157" t="s">
        <v>3</v>
      </c>
      <c r="DF157">
        <f>ROUND(ROUND(AE157,2)*CX157,2)</f>
        <v>0</v>
      </c>
      <c r="DG157">
        <f>ROUND(ROUND(AF157,2)*CX157,2)</f>
        <v>0</v>
      </c>
      <c r="DH157">
        <f>ROUND(ROUND(AG157,2)*CX157,2)</f>
        <v>0</v>
      </c>
      <c r="DI157">
        <f>ROUND(ROUND(AH157,2)*CX157,2)</f>
        <v>154.9</v>
      </c>
      <c r="DJ157">
        <f>DI157</f>
        <v>154.9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ROW(Source!A209)</f>
        <v>209</v>
      </c>
      <c r="B158">
        <v>64865444</v>
      </c>
      <c r="C158">
        <v>64866139</v>
      </c>
      <c r="D158">
        <v>29420508</v>
      </c>
      <c r="E158">
        <v>1</v>
      </c>
      <c r="F158">
        <v>1</v>
      </c>
      <c r="G158">
        <v>1</v>
      </c>
      <c r="H158">
        <v>1</v>
      </c>
      <c r="I158" t="s">
        <v>393</v>
      </c>
      <c r="J158" t="s">
        <v>3</v>
      </c>
      <c r="K158" t="s">
        <v>394</v>
      </c>
      <c r="L158">
        <v>1369</v>
      </c>
      <c r="N158">
        <v>1013</v>
      </c>
      <c r="O158" t="s">
        <v>261</v>
      </c>
      <c r="P158" t="s">
        <v>261</v>
      </c>
      <c r="Q158">
        <v>1</v>
      </c>
      <c r="W158">
        <v>0</v>
      </c>
      <c r="X158">
        <v>1660935601</v>
      </c>
      <c r="Y158">
        <f t="shared" si="66"/>
        <v>10</v>
      </c>
      <c r="AA158">
        <v>0</v>
      </c>
      <c r="AB158">
        <v>0</v>
      </c>
      <c r="AC158">
        <v>0</v>
      </c>
      <c r="AD158">
        <v>14.09</v>
      </c>
      <c r="AE158">
        <v>0</v>
      </c>
      <c r="AF158">
        <v>0</v>
      </c>
      <c r="AG158">
        <v>0</v>
      </c>
      <c r="AH158">
        <v>14.09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10</v>
      </c>
      <c r="AU158" t="s">
        <v>3</v>
      </c>
      <c r="AV158">
        <v>1</v>
      </c>
      <c r="AW158">
        <v>2</v>
      </c>
      <c r="AX158">
        <v>64866146</v>
      </c>
      <c r="AY158">
        <v>1</v>
      </c>
      <c r="AZ158">
        <v>0</v>
      </c>
      <c r="BA158">
        <v>158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ROUND(AT158*Source!I209*AH158*AL158,0)</f>
        <v>141</v>
      </c>
      <c r="CV158">
        <f>ROUND(Y158*Source!I209,7)</f>
        <v>10</v>
      </c>
      <c r="CW158">
        <v>0</v>
      </c>
      <c r="CX158">
        <f>ROUND(Y158*Source!I209,7)</f>
        <v>10</v>
      </c>
      <c r="CY158">
        <f>AD158</f>
        <v>14.09</v>
      </c>
      <c r="CZ158">
        <f>AH158</f>
        <v>14.09</v>
      </c>
      <c r="DA158">
        <f>AL158</f>
        <v>1</v>
      </c>
      <c r="DB158">
        <f t="shared" si="67"/>
        <v>140.9</v>
      </c>
      <c r="DC158">
        <f t="shared" si="68"/>
        <v>0</v>
      </c>
      <c r="DD158" t="s">
        <v>3</v>
      </c>
      <c r="DE158" t="s">
        <v>3</v>
      </c>
      <c r="DF158">
        <f>ROUND(ROUND(AE158,2)*CX158,2)</f>
        <v>0</v>
      </c>
      <c r="DG158">
        <f>ROUND(ROUND(AF158,2)*CX158,2)</f>
        <v>0</v>
      </c>
      <c r="DH158">
        <f>ROUND(ROUND(AG158,2)*CX158,2)</f>
        <v>0</v>
      </c>
      <c r="DI158">
        <f>ROUND(ROUND(AH158,2)*CX158,2)</f>
        <v>140.9</v>
      </c>
      <c r="DJ158">
        <f>DI158</f>
        <v>140.9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ROW(Source!A209)</f>
        <v>209</v>
      </c>
      <c r="B159">
        <v>64865444</v>
      </c>
      <c r="C159">
        <v>64866139</v>
      </c>
      <c r="D159">
        <v>29171808</v>
      </c>
      <c r="E159">
        <v>1</v>
      </c>
      <c r="F159">
        <v>1</v>
      </c>
      <c r="G159">
        <v>1</v>
      </c>
      <c r="H159">
        <v>3</v>
      </c>
      <c r="I159" t="s">
        <v>294</v>
      </c>
      <c r="J159" t="s">
        <v>295</v>
      </c>
      <c r="K159" t="s">
        <v>296</v>
      </c>
      <c r="L159">
        <v>1374</v>
      </c>
      <c r="N159">
        <v>1013</v>
      </c>
      <c r="O159" t="s">
        <v>297</v>
      </c>
      <c r="P159" t="s">
        <v>297</v>
      </c>
      <c r="Q159">
        <v>1</v>
      </c>
      <c r="W159">
        <v>0</v>
      </c>
      <c r="X159">
        <v>-915781824</v>
      </c>
      <c r="Y159">
        <f t="shared" si="66"/>
        <v>5.92</v>
      </c>
      <c r="AA159">
        <v>1</v>
      </c>
      <c r="AB159">
        <v>0</v>
      </c>
      <c r="AC159">
        <v>0</v>
      </c>
      <c r="AD159">
        <v>0</v>
      </c>
      <c r="AE159">
        <v>1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M159">
        <v>-2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5.92</v>
      </c>
      <c r="AU159" t="s">
        <v>3</v>
      </c>
      <c r="AV159">
        <v>0</v>
      </c>
      <c r="AW159">
        <v>2</v>
      </c>
      <c r="AX159">
        <v>64866147</v>
      </c>
      <c r="AY159">
        <v>1</v>
      </c>
      <c r="AZ159">
        <v>0</v>
      </c>
      <c r="BA159">
        <v>159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ROUND(Y159*Source!I209,7)</f>
        <v>5.92</v>
      </c>
      <c r="CY159">
        <f>AA159</f>
        <v>1</v>
      </c>
      <c r="CZ159">
        <f>AE159</f>
        <v>1</v>
      </c>
      <c r="DA159">
        <f>AI159</f>
        <v>1</v>
      </c>
      <c r="DB159">
        <f t="shared" si="67"/>
        <v>5.92</v>
      </c>
      <c r="DC159">
        <f t="shared" si="68"/>
        <v>0</v>
      </c>
      <c r="DD159" t="s">
        <v>3</v>
      </c>
      <c r="DE159" t="s">
        <v>3</v>
      </c>
      <c r="DF159">
        <f>ROUND(ROUND(AE159,2)*CX159,2)</f>
        <v>5.92</v>
      </c>
      <c r="DG159">
        <f>ROUND(ROUND(AF159,2)*CX159,2)</f>
        <v>0</v>
      </c>
      <c r="DH159">
        <f>ROUND(ROUND(AG159,2)*CX159,2)</f>
        <v>0</v>
      </c>
      <c r="DI159">
        <f>ROUND(ROUND(AH159,2)*CX159,2)</f>
        <v>0</v>
      </c>
      <c r="DJ159">
        <f>DF159</f>
        <v>5.92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ROW(Source!A210)</f>
        <v>210</v>
      </c>
      <c r="B160">
        <v>64865442</v>
      </c>
      <c r="C160">
        <v>64866139</v>
      </c>
      <c r="D160">
        <v>29412067</v>
      </c>
      <c r="E160">
        <v>1</v>
      </c>
      <c r="F160">
        <v>1</v>
      </c>
      <c r="G160">
        <v>1</v>
      </c>
      <c r="H160">
        <v>1</v>
      </c>
      <c r="I160" t="s">
        <v>391</v>
      </c>
      <c r="J160" t="s">
        <v>3</v>
      </c>
      <c r="K160" t="s">
        <v>392</v>
      </c>
      <c r="L160">
        <v>1369</v>
      </c>
      <c r="N160">
        <v>1013</v>
      </c>
      <c r="O160" t="s">
        <v>261</v>
      </c>
      <c r="P160" t="s">
        <v>261</v>
      </c>
      <c r="Q160">
        <v>1</v>
      </c>
      <c r="W160">
        <v>0</v>
      </c>
      <c r="X160">
        <v>-492150492</v>
      </c>
      <c r="Y160">
        <f t="shared" si="66"/>
        <v>10</v>
      </c>
      <c r="AA160">
        <v>0</v>
      </c>
      <c r="AB160">
        <v>0</v>
      </c>
      <c r="AC160">
        <v>0</v>
      </c>
      <c r="AD160">
        <v>15.49</v>
      </c>
      <c r="AE160">
        <v>0</v>
      </c>
      <c r="AF160">
        <v>0</v>
      </c>
      <c r="AG160">
        <v>0</v>
      </c>
      <c r="AH160">
        <v>15.49</v>
      </c>
      <c r="AI160">
        <v>1</v>
      </c>
      <c r="AJ160">
        <v>1</v>
      </c>
      <c r="AK160">
        <v>1</v>
      </c>
      <c r="AL160">
        <v>1</v>
      </c>
      <c r="AM160">
        <v>5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10</v>
      </c>
      <c r="AU160" t="s">
        <v>3</v>
      </c>
      <c r="AV160">
        <v>1</v>
      </c>
      <c r="AW160">
        <v>2</v>
      </c>
      <c r="AX160">
        <v>64866145</v>
      </c>
      <c r="AY160">
        <v>1</v>
      </c>
      <c r="AZ160">
        <v>0</v>
      </c>
      <c r="BA160">
        <v>160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U160">
        <f>ROUND(AT160*Source!I210*AH160*AL160,0)</f>
        <v>155</v>
      </c>
      <c r="CV160">
        <f>ROUND(Y160*Source!I210,7)</f>
        <v>10</v>
      </c>
      <c r="CW160">
        <v>0</v>
      </c>
      <c r="CX160">
        <f>ROUND(Y160*Source!I210,7)</f>
        <v>10</v>
      </c>
      <c r="CY160">
        <f>AD160</f>
        <v>15.49</v>
      </c>
      <c r="CZ160">
        <f>AH160</f>
        <v>15.49</v>
      </c>
      <c r="DA160">
        <f>AL160</f>
        <v>1</v>
      </c>
      <c r="DB160">
        <f t="shared" si="67"/>
        <v>154.9</v>
      </c>
      <c r="DC160">
        <f t="shared" si="68"/>
        <v>0</v>
      </c>
      <c r="DD160" t="s">
        <v>3</v>
      </c>
      <c r="DE160" t="s">
        <v>3</v>
      </c>
      <c r="DF160">
        <f>ROUND(ROUND(AE160,0)*CX160,0)</f>
        <v>0</v>
      </c>
      <c r="DG160">
        <f>ROUND(ROUND(AF160,0)*CX160,0)</f>
        <v>0</v>
      </c>
      <c r="DH160">
        <f>ROUND(ROUND(AG160,0)*CX160,0)</f>
        <v>0</v>
      </c>
      <c r="DI160">
        <f>ROUND(ROUND(AH160,0)*CX160,0)</f>
        <v>150</v>
      </c>
      <c r="DJ160">
        <f>DI160</f>
        <v>150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ROW(Source!A210)</f>
        <v>210</v>
      </c>
      <c r="B161">
        <v>64865442</v>
      </c>
      <c r="C161">
        <v>64866139</v>
      </c>
      <c r="D161">
        <v>29420508</v>
      </c>
      <c r="E161">
        <v>1</v>
      </c>
      <c r="F161">
        <v>1</v>
      </c>
      <c r="G161">
        <v>1</v>
      </c>
      <c r="H161">
        <v>1</v>
      </c>
      <c r="I161" t="s">
        <v>393</v>
      </c>
      <c r="J161" t="s">
        <v>3</v>
      </c>
      <c r="K161" t="s">
        <v>394</v>
      </c>
      <c r="L161">
        <v>1369</v>
      </c>
      <c r="N161">
        <v>1013</v>
      </c>
      <c r="O161" t="s">
        <v>261</v>
      </c>
      <c r="P161" t="s">
        <v>261</v>
      </c>
      <c r="Q161">
        <v>1</v>
      </c>
      <c r="W161">
        <v>0</v>
      </c>
      <c r="X161">
        <v>1660935601</v>
      </c>
      <c r="Y161">
        <f t="shared" si="66"/>
        <v>10</v>
      </c>
      <c r="AA161">
        <v>0</v>
      </c>
      <c r="AB161">
        <v>0</v>
      </c>
      <c r="AC161">
        <v>0</v>
      </c>
      <c r="AD161">
        <v>14.09</v>
      </c>
      <c r="AE161">
        <v>0</v>
      </c>
      <c r="AF161">
        <v>0</v>
      </c>
      <c r="AG161">
        <v>0</v>
      </c>
      <c r="AH161">
        <v>14.09</v>
      </c>
      <c r="AI161">
        <v>1</v>
      </c>
      <c r="AJ161">
        <v>1</v>
      </c>
      <c r="AK161">
        <v>1</v>
      </c>
      <c r="AL161">
        <v>1</v>
      </c>
      <c r="AM161">
        <v>5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10</v>
      </c>
      <c r="AU161" t="s">
        <v>3</v>
      </c>
      <c r="AV161">
        <v>1</v>
      </c>
      <c r="AW161">
        <v>2</v>
      </c>
      <c r="AX161">
        <v>64866146</v>
      </c>
      <c r="AY161">
        <v>1</v>
      </c>
      <c r="AZ161">
        <v>0</v>
      </c>
      <c r="BA161">
        <v>161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U161">
        <f>ROUND(AT161*Source!I210*AH161*AL161,0)</f>
        <v>141</v>
      </c>
      <c r="CV161">
        <f>ROUND(Y161*Source!I210,7)</f>
        <v>10</v>
      </c>
      <c r="CW161">
        <v>0</v>
      </c>
      <c r="CX161">
        <f>ROUND(Y161*Source!I210,7)</f>
        <v>10</v>
      </c>
      <c r="CY161">
        <f>AD161</f>
        <v>14.09</v>
      </c>
      <c r="CZ161">
        <f>AH161</f>
        <v>14.09</v>
      </c>
      <c r="DA161">
        <f>AL161</f>
        <v>1</v>
      </c>
      <c r="DB161">
        <f t="shared" si="67"/>
        <v>140.9</v>
      </c>
      <c r="DC161">
        <f t="shared" si="68"/>
        <v>0</v>
      </c>
      <c r="DD161" t="s">
        <v>3</v>
      </c>
      <c r="DE161" t="s">
        <v>3</v>
      </c>
      <c r="DF161">
        <f>ROUND(ROUND(AE161,0)*CX161,0)</f>
        <v>0</v>
      </c>
      <c r="DG161">
        <f>ROUND(ROUND(AF161,0)*CX161,0)</f>
        <v>0</v>
      </c>
      <c r="DH161">
        <f>ROUND(ROUND(AG161,0)*CX161,0)</f>
        <v>0</v>
      </c>
      <c r="DI161">
        <f>ROUND(ROUND(AH161,0)*CX161,0)</f>
        <v>140</v>
      </c>
      <c r="DJ161">
        <f>DI161</f>
        <v>140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ROW(Source!A210)</f>
        <v>210</v>
      </c>
      <c r="B162">
        <v>64865442</v>
      </c>
      <c r="C162">
        <v>64866139</v>
      </c>
      <c r="D162">
        <v>29171808</v>
      </c>
      <c r="E162">
        <v>1</v>
      </c>
      <c r="F162">
        <v>1</v>
      </c>
      <c r="G162">
        <v>1</v>
      </c>
      <c r="H162">
        <v>3</v>
      </c>
      <c r="I162" t="s">
        <v>294</v>
      </c>
      <c r="J162" t="s">
        <v>295</v>
      </c>
      <c r="K162" t="s">
        <v>296</v>
      </c>
      <c r="L162">
        <v>1374</v>
      </c>
      <c r="N162">
        <v>1013</v>
      </c>
      <c r="O162" t="s">
        <v>297</v>
      </c>
      <c r="P162" t="s">
        <v>297</v>
      </c>
      <c r="Q162">
        <v>1</v>
      </c>
      <c r="W162">
        <v>0</v>
      </c>
      <c r="X162">
        <v>-915781824</v>
      </c>
      <c r="Y162">
        <f t="shared" si="66"/>
        <v>5.92</v>
      </c>
      <c r="AA162">
        <v>9.66</v>
      </c>
      <c r="AB162">
        <v>0</v>
      </c>
      <c r="AC162">
        <v>0</v>
      </c>
      <c r="AD162">
        <v>0</v>
      </c>
      <c r="AE162">
        <v>1</v>
      </c>
      <c r="AF162">
        <v>0</v>
      </c>
      <c r="AG162">
        <v>0</v>
      </c>
      <c r="AH162">
        <v>0</v>
      </c>
      <c r="AI162">
        <v>9.66</v>
      </c>
      <c r="AJ162">
        <v>1</v>
      </c>
      <c r="AK162">
        <v>1</v>
      </c>
      <c r="AL162">
        <v>1</v>
      </c>
      <c r="AM162">
        <v>5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5.92</v>
      </c>
      <c r="AU162" t="s">
        <v>3</v>
      </c>
      <c r="AV162">
        <v>0</v>
      </c>
      <c r="AW162">
        <v>2</v>
      </c>
      <c r="AX162">
        <v>64866147</v>
      </c>
      <c r="AY162">
        <v>1</v>
      </c>
      <c r="AZ162">
        <v>0</v>
      </c>
      <c r="BA162">
        <v>162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ROUND(Y162*Source!I210,7)</f>
        <v>5.92</v>
      </c>
      <c r="CY162">
        <f>AA162</f>
        <v>9.66</v>
      </c>
      <c r="CZ162">
        <f>AE162</f>
        <v>1</v>
      </c>
      <c r="DA162">
        <f>AI162</f>
        <v>9.66</v>
      </c>
      <c r="DB162">
        <f t="shared" si="67"/>
        <v>5.92</v>
      </c>
      <c r="DC162">
        <f t="shared" si="68"/>
        <v>0</v>
      </c>
      <c r="DD162" t="s">
        <v>3</v>
      </c>
      <c r="DE162" t="s">
        <v>3</v>
      </c>
      <c r="DF162">
        <f>ROUND(ROUND(AE162*AI162,0)*CX162,0)</f>
        <v>59</v>
      </c>
      <c r="DG162">
        <f>ROUND(ROUND(AF162,0)*CX162,0)</f>
        <v>0</v>
      </c>
      <c r="DH162">
        <f>ROUND(ROUND(AG162,0)*CX162,0)</f>
        <v>0</v>
      </c>
      <c r="DI162">
        <f>ROUND(ROUND(AH162,0)*CX162,0)</f>
        <v>0</v>
      </c>
      <c r="DJ162">
        <f>DF162</f>
        <v>59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ROW(Source!A211)</f>
        <v>211</v>
      </c>
      <c r="B163">
        <v>64865444</v>
      </c>
      <c r="C163">
        <v>64866148</v>
      </c>
      <c r="D163">
        <v>29412067</v>
      </c>
      <c r="E163">
        <v>1</v>
      </c>
      <c r="F163">
        <v>1</v>
      </c>
      <c r="G163">
        <v>1</v>
      </c>
      <c r="H163">
        <v>1</v>
      </c>
      <c r="I163" t="s">
        <v>391</v>
      </c>
      <c r="J163" t="s">
        <v>3</v>
      </c>
      <c r="K163" t="s">
        <v>392</v>
      </c>
      <c r="L163">
        <v>1369</v>
      </c>
      <c r="N163">
        <v>1013</v>
      </c>
      <c r="O163" t="s">
        <v>261</v>
      </c>
      <c r="P163" t="s">
        <v>261</v>
      </c>
      <c r="Q163">
        <v>1</v>
      </c>
      <c r="W163">
        <v>0</v>
      </c>
      <c r="X163">
        <v>-492150492</v>
      </c>
      <c r="Y163">
        <f t="shared" si="66"/>
        <v>16</v>
      </c>
      <c r="AA163">
        <v>0</v>
      </c>
      <c r="AB163">
        <v>0</v>
      </c>
      <c r="AC163">
        <v>0</v>
      </c>
      <c r="AD163">
        <v>15.49</v>
      </c>
      <c r="AE163">
        <v>0</v>
      </c>
      <c r="AF163">
        <v>0</v>
      </c>
      <c r="AG163">
        <v>0</v>
      </c>
      <c r="AH163">
        <v>15.49</v>
      </c>
      <c r="AI163">
        <v>1</v>
      </c>
      <c r="AJ163">
        <v>1</v>
      </c>
      <c r="AK163">
        <v>1</v>
      </c>
      <c r="AL163">
        <v>1</v>
      </c>
      <c r="AM163">
        <v>-2</v>
      </c>
      <c r="AN163">
        <v>0</v>
      </c>
      <c r="AO163">
        <v>1</v>
      </c>
      <c r="AP163">
        <v>0</v>
      </c>
      <c r="AQ163">
        <v>0</v>
      </c>
      <c r="AR163">
        <v>0</v>
      </c>
      <c r="AS163" t="s">
        <v>3</v>
      </c>
      <c r="AT163">
        <v>16</v>
      </c>
      <c r="AU163" t="s">
        <v>3</v>
      </c>
      <c r="AV163">
        <v>1</v>
      </c>
      <c r="AW163">
        <v>2</v>
      </c>
      <c r="AX163">
        <v>64866154</v>
      </c>
      <c r="AY163">
        <v>1</v>
      </c>
      <c r="AZ163">
        <v>0</v>
      </c>
      <c r="BA163">
        <v>163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ROUND(AT163*Source!I211*AH163*AL163,0)</f>
        <v>248</v>
      </c>
      <c r="CV163">
        <f>ROUND(Y163*Source!I211,7)</f>
        <v>16</v>
      </c>
      <c r="CW163">
        <v>0</v>
      </c>
      <c r="CX163">
        <f>ROUND(Y163*Source!I211,7)</f>
        <v>16</v>
      </c>
      <c r="CY163">
        <f>AD163</f>
        <v>15.49</v>
      </c>
      <c r="CZ163">
        <f>AH163</f>
        <v>15.49</v>
      </c>
      <c r="DA163">
        <f>AL163</f>
        <v>1</v>
      </c>
      <c r="DB163">
        <f t="shared" si="67"/>
        <v>247.84</v>
      </c>
      <c r="DC163">
        <f t="shared" si="68"/>
        <v>0</v>
      </c>
      <c r="DD163" t="s">
        <v>3</v>
      </c>
      <c r="DE163" t="s">
        <v>3</v>
      </c>
      <c r="DF163">
        <f>ROUND(ROUND(AE163,2)*CX163,2)</f>
        <v>0</v>
      </c>
      <c r="DG163">
        <f>ROUND(ROUND(AF163,2)*CX163,2)</f>
        <v>0</v>
      </c>
      <c r="DH163">
        <f>ROUND(ROUND(AG163,2)*CX163,2)</f>
        <v>0</v>
      </c>
      <c r="DI163">
        <f>ROUND(ROUND(AH163,2)*CX163,2)</f>
        <v>247.84</v>
      </c>
      <c r="DJ163">
        <f>DI163</f>
        <v>247.84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ROW(Source!A211)</f>
        <v>211</v>
      </c>
      <c r="B164">
        <v>64865444</v>
      </c>
      <c r="C164">
        <v>64866148</v>
      </c>
      <c r="D164">
        <v>29420508</v>
      </c>
      <c r="E164">
        <v>1</v>
      </c>
      <c r="F164">
        <v>1</v>
      </c>
      <c r="G164">
        <v>1</v>
      </c>
      <c r="H164">
        <v>1</v>
      </c>
      <c r="I164" t="s">
        <v>393</v>
      </c>
      <c r="J164" t="s">
        <v>3</v>
      </c>
      <c r="K164" t="s">
        <v>394</v>
      </c>
      <c r="L164">
        <v>1369</v>
      </c>
      <c r="N164">
        <v>1013</v>
      </c>
      <c r="O164" t="s">
        <v>261</v>
      </c>
      <c r="P164" t="s">
        <v>261</v>
      </c>
      <c r="Q164">
        <v>1</v>
      </c>
      <c r="W164">
        <v>0</v>
      </c>
      <c r="X164">
        <v>1660935601</v>
      </c>
      <c r="Y164">
        <f t="shared" si="66"/>
        <v>16</v>
      </c>
      <c r="AA164">
        <v>0</v>
      </c>
      <c r="AB164">
        <v>0</v>
      </c>
      <c r="AC164">
        <v>0</v>
      </c>
      <c r="AD164">
        <v>14.09</v>
      </c>
      <c r="AE164">
        <v>0</v>
      </c>
      <c r="AF164">
        <v>0</v>
      </c>
      <c r="AG164">
        <v>0</v>
      </c>
      <c r="AH164">
        <v>14.09</v>
      </c>
      <c r="AI164">
        <v>1</v>
      </c>
      <c r="AJ164">
        <v>1</v>
      </c>
      <c r="AK164">
        <v>1</v>
      </c>
      <c r="AL164">
        <v>1</v>
      </c>
      <c r="AM164">
        <v>-2</v>
      </c>
      <c r="AN164">
        <v>0</v>
      </c>
      <c r="AO164">
        <v>1</v>
      </c>
      <c r="AP164">
        <v>0</v>
      </c>
      <c r="AQ164">
        <v>0</v>
      </c>
      <c r="AR164">
        <v>0</v>
      </c>
      <c r="AS164" t="s">
        <v>3</v>
      </c>
      <c r="AT164">
        <v>16</v>
      </c>
      <c r="AU164" t="s">
        <v>3</v>
      </c>
      <c r="AV164">
        <v>1</v>
      </c>
      <c r="AW164">
        <v>2</v>
      </c>
      <c r="AX164">
        <v>64866155</v>
      </c>
      <c r="AY164">
        <v>1</v>
      </c>
      <c r="AZ164">
        <v>0</v>
      </c>
      <c r="BA164">
        <v>164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U164">
        <f>ROUND(AT164*Source!I211*AH164*AL164,0)</f>
        <v>225</v>
      </c>
      <c r="CV164">
        <f>ROUND(Y164*Source!I211,7)</f>
        <v>16</v>
      </c>
      <c r="CW164">
        <v>0</v>
      </c>
      <c r="CX164">
        <f>ROUND(Y164*Source!I211,7)</f>
        <v>16</v>
      </c>
      <c r="CY164">
        <f>AD164</f>
        <v>14.09</v>
      </c>
      <c r="CZ164">
        <f>AH164</f>
        <v>14.09</v>
      </c>
      <c r="DA164">
        <f>AL164</f>
        <v>1</v>
      </c>
      <c r="DB164">
        <f t="shared" si="67"/>
        <v>225.44</v>
      </c>
      <c r="DC164">
        <f t="shared" si="68"/>
        <v>0</v>
      </c>
      <c r="DD164" t="s">
        <v>3</v>
      </c>
      <c r="DE164" t="s">
        <v>3</v>
      </c>
      <c r="DF164">
        <f>ROUND(ROUND(AE164,2)*CX164,2)</f>
        <v>0</v>
      </c>
      <c r="DG164">
        <f>ROUND(ROUND(AF164,2)*CX164,2)</f>
        <v>0</v>
      </c>
      <c r="DH164">
        <f>ROUND(ROUND(AG164,2)*CX164,2)</f>
        <v>0</v>
      </c>
      <c r="DI164">
        <f>ROUND(ROUND(AH164,2)*CX164,2)</f>
        <v>225.44</v>
      </c>
      <c r="DJ164">
        <f>DI164</f>
        <v>225.44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ROW(Source!A211)</f>
        <v>211</v>
      </c>
      <c r="B165">
        <v>64865444</v>
      </c>
      <c r="C165">
        <v>64866148</v>
      </c>
      <c r="D165">
        <v>29171808</v>
      </c>
      <c r="E165">
        <v>1</v>
      </c>
      <c r="F165">
        <v>1</v>
      </c>
      <c r="G165">
        <v>1</v>
      </c>
      <c r="H165">
        <v>3</v>
      </c>
      <c r="I165" t="s">
        <v>294</v>
      </c>
      <c r="J165" t="s">
        <v>295</v>
      </c>
      <c r="K165" t="s">
        <v>296</v>
      </c>
      <c r="L165">
        <v>1374</v>
      </c>
      <c r="N165">
        <v>1013</v>
      </c>
      <c r="O165" t="s">
        <v>297</v>
      </c>
      <c r="P165" t="s">
        <v>297</v>
      </c>
      <c r="Q165">
        <v>1</v>
      </c>
      <c r="W165">
        <v>0</v>
      </c>
      <c r="X165">
        <v>-915781824</v>
      </c>
      <c r="Y165">
        <f t="shared" si="66"/>
        <v>9.4700000000000006</v>
      </c>
      <c r="AA165">
        <v>1</v>
      </c>
      <c r="AB165">
        <v>0</v>
      </c>
      <c r="AC165">
        <v>0</v>
      </c>
      <c r="AD165">
        <v>0</v>
      </c>
      <c r="AE165">
        <v>1</v>
      </c>
      <c r="AF165">
        <v>0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M165">
        <v>-2</v>
      </c>
      <c r="AN165">
        <v>0</v>
      </c>
      <c r="AO165">
        <v>1</v>
      </c>
      <c r="AP165">
        <v>0</v>
      </c>
      <c r="AQ165">
        <v>0</v>
      </c>
      <c r="AR165">
        <v>0</v>
      </c>
      <c r="AS165" t="s">
        <v>3</v>
      </c>
      <c r="AT165">
        <v>9.4700000000000006</v>
      </c>
      <c r="AU165" t="s">
        <v>3</v>
      </c>
      <c r="AV165">
        <v>0</v>
      </c>
      <c r="AW165">
        <v>2</v>
      </c>
      <c r="AX165">
        <v>64866156</v>
      </c>
      <c r="AY165">
        <v>1</v>
      </c>
      <c r="AZ165">
        <v>0</v>
      </c>
      <c r="BA165">
        <v>165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ROUND(Y165*Source!I211,7)</f>
        <v>9.4700000000000006</v>
      </c>
      <c r="CY165">
        <f>AA165</f>
        <v>1</v>
      </c>
      <c r="CZ165">
        <f>AE165</f>
        <v>1</v>
      </c>
      <c r="DA165">
        <f>AI165</f>
        <v>1</v>
      </c>
      <c r="DB165">
        <f t="shared" si="67"/>
        <v>9.4700000000000006</v>
      </c>
      <c r="DC165">
        <f t="shared" si="68"/>
        <v>0</v>
      </c>
      <c r="DD165" t="s">
        <v>3</v>
      </c>
      <c r="DE165" t="s">
        <v>3</v>
      </c>
      <c r="DF165">
        <f>ROUND(ROUND(AE165,2)*CX165,2)</f>
        <v>9.4700000000000006</v>
      </c>
      <c r="DG165">
        <f>ROUND(ROUND(AF165,2)*CX165,2)</f>
        <v>0</v>
      </c>
      <c r="DH165">
        <f>ROUND(ROUND(AG165,2)*CX165,2)</f>
        <v>0</v>
      </c>
      <c r="DI165">
        <f>ROUND(ROUND(AH165,2)*CX165,2)</f>
        <v>0</v>
      </c>
      <c r="DJ165">
        <f>DF165</f>
        <v>9.4700000000000006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ROW(Source!A212)</f>
        <v>212</v>
      </c>
      <c r="B166">
        <v>64865442</v>
      </c>
      <c r="C166">
        <v>64866148</v>
      </c>
      <c r="D166">
        <v>29412067</v>
      </c>
      <c r="E166">
        <v>1</v>
      </c>
      <c r="F166">
        <v>1</v>
      </c>
      <c r="G166">
        <v>1</v>
      </c>
      <c r="H166">
        <v>1</v>
      </c>
      <c r="I166" t="s">
        <v>391</v>
      </c>
      <c r="J166" t="s">
        <v>3</v>
      </c>
      <c r="K166" t="s">
        <v>392</v>
      </c>
      <c r="L166">
        <v>1369</v>
      </c>
      <c r="N166">
        <v>1013</v>
      </c>
      <c r="O166" t="s">
        <v>261</v>
      </c>
      <c r="P166" t="s">
        <v>261</v>
      </c>
      <c r="Q166">
        <v>1</v>
      </c>
      <c r="W166">
        <v>0</v>
      </c>
      <c r="X166">
        <v>-492150492</v>
      </c>
      <c r="Y166">
        <f t="shared" si="66"/>
        <v>16</v>
      </c>
      <c r="AA166">
        <v>0</v>
      </c>
      <c r="AB166">
        <v>0</v>
      </c>
      <c r="AC166">
        <v>0</v>
      </c>
      <c r="AD166">
        <v>15.49</v>
      </c>
      <c r="AE166">
        <v>0</v>
      </c>
      <c r="AF166">
        <v>0</v>
      </c>
      <c r="AG166">
        <v>0</v>
      </c>
      <c r="AH166">
        <v>15.49</v>
      </c>
      <c r="AI166">
        <v>1</v>
      </c>
      <c r="AJ166">
        <v>1</v>
      </c>
      <c r="AK166">
        <v>1</v>
      </c>
      <c r="AL166">
        <v>1</v>
      </c>
      <c r="AM166">
        <v>5</v>
      </c>
      <c r="AN166">
        <v>0</v>
      </c>
      <c r="AO166">
        <v>1</v>
      </c>
      <c r="AP166">
        <v>0</v>
      </c>
      <c r="AQ166">
        <v>0</v>
      </c>
      <c r="AR166">
        <v>0</v>
      </c>
      <c r="AS166" t="s">
        <v>3</v>
      </c>
      <c r="AT166">
        <v>16</v>
      </c>
      <c r="AU166" t="s">
        <v>3</v>
      </c>
      <c r="AV166">
        <v>1</v>
      </c>
      <c r="AW166">
        <v>2</v>
      </c>
      <c r="AX166">
        <v>64866154</v>
      </c>
      <c r="AY166">
        <v>1</v>
      </c>
      <c r="AZ166">
        <v>0</v>
      </c>
      <c r="BA166">
        <v>166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U166">
        <f>ROUND(AT166*Source!I212*AH166*AL166,0)</f>
        <v>248</v>
      </c>
      <c r="CV166">
        <f>ROUND(Y166*Source!I212,7)</f>
        <v>16</v>
      </c>
      <c r="CW166">
        <v>0</v>
      </c>
      <c r="CX166">
        <f>ROUND(Y166*Source!I212,7)</f>
        <v>16</v>
      </c>
      <c r="CY166">
        <f>AD166</f>
        <v>15.49</v>
      </c>
      <c r="CZ166">
        <f>AH166</f>
        <v>15.49</v>
      </c>
      <c r="DA166">
        <f>AL166</f>
        <v>1</v>
      </c>
      <c r="DB166">
        <f t="shared" si="67"/>
        <v>247.84</v>
      </c>
      <c r="DC166">
        <f t="shared" si="68"/>
        <v>0</v>
      </c>
      <c r="DD166" t="s">
        <v>3</v>
      </c>
      <c r="DE166" t="s">
        <v>3</v>
      </c>
      <c r="DF166">
        <f>ROUND(ROUND(AE166,0)*CX166,0)</f>
        <v>0</v>
      </c>
      <c r="DG166">
        <f>ROUND(ROUND(AF166,0)*CX166,0)</f>
        <v>0</v>
      </c>
      <c r="DH166">
        <f>ROUND(ROUND(AG166,0)*CX166,0)</f>
        <v>0</v>
      </c>
      <c r="DI166">
        <f>ROUND(ROUND(AH166,0)*CX166,0)</f>
        <v>240</v>
      </c>
      <c r="DJ166">
        <f>DI166</f>
        <v>240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ROW(Source!A212)</f>
        <v>212</v>
      </c>
      <c r="B167">
        <v>64865442</v>
      </c>
      <c r="C167">
        <v>64866148</v>
      </c>
      <c r="D167">
        <v>29420508</v>
      </c>
      <c r="E167">
        <v>1</v>
      </c>
      <c r="F167">
        <v>1</v>
      </c>
      <c r="G167">
        <v>1</v>
      </c>
      <c r="H167">
        <v>1</v>
      </c>
      <c r="I167" t="s">
        <v>393</v>
      </c>
      <c r="J167" t="s">
        <v>3</v>
      </c>
      <c r="K167" t="s">
        <v>394</v>
      </c>
      <c r="L167">
        <v>1369</v>
      </c>
      <c r="N167">
        <v>1013</v>
      </c>
      <c r="O167" t="s">
        <v>261</v>
      </c>
      <c r="P167" t="s">
        <v>261</v>
      </c>
      <c r="Q167">
        <v>1</v>
      </c>
      <c r="W167">
        <v>0</v>
      </c>
      <c r="X167">
        <v>1660935601</v>
      </c>
      <c r="Y167">
        <f t="shared" si="66"/>
        <v>16</v>
      </c>
      <c r="AA167">
        <v>0</v>
      </c>
      <c r="AB167">
        <v>0</v>
      </c>
      <c r="AC167">
        <v>0</v>
      </c>
      <c r="AD167">
        <v>14.09</v>
      </c>
      <c r="AE167">
        <v>0</v>
      </c>
      <c r="AF167">
        <v>0</v>
      </c>
      <c r="AG167">
        <v>0</v>
      </c>
      <c r="AH167">
        <v>14.09</v>
      </c>
      <c r="AI167">
        <v>1</v>
      </c>
      <c r="AJ167">
        <v>1</v>
      </c>
      <c r="AK167">
        <v>1</v>
      </c>
      <c r="AL167">
        <v>1</v>
      </c>
      <c r="AM167">
        <v>5</v>
      </c>
      <c r="AN167">
        <v>0</v>
      </c>
      <c r="AO167">
        <v>1</v>
      </c>
      <c r="AP167">
        <v>0</v>
      </c>
      <c r="AQ167">
        <v>0</v>
      </c>
      <c r="AR167">
        <v>0</v>
      </c>
      <c r="AS167" t="s">
        <v>3</v>
      </c>
      <c r="AT167">
        <v>16</v>
      </c>
      <c r="AU167" t="s">
        <v>3</v>
      </c>
      <c r="AV167">
        <v>1</v>
      </c>
      <c r="AW167">
        <v>2</v>
      </c>
      <c r="AX167">
        <v>64866155</v>
      </c>
      <c r="AY167">
        <v>1</v>
      </c>
      <c r="AZ167">
        <v>0</v>
      </c>
      <c r="BA167">
        <v>167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ROUND(AT167*Source!I212*AH167*AL167,0)</f>
        <v>225</v>
      </c>
      <c r="CV167">
        <f>ROUND(Y167*Source!I212,7)</f>
        <v>16</v>
      </c>
      <c r="CW167">
        <v>0</v>
      </c>
      <c r="CX167">
        <f>ROUND(Y167*Source!I212,7)</f>
        <v>16</v>
      </c>
      <c r="CY167">
        <f>AD167</f>
        <v>14.09</v>
      </c>
      <c r="CZ167">
        <f>AH167</f>
        <v>14.09</v>
      </c>
      <c r="DA167">
        <f>AL167</f>
        <v>1</v>
      </c>
      <c r="DB167">
        <f t="shared" si="67"/>
        <v>225.44</v>
      </c>
      <c r="DC167">
        <f t="shared" si="68"/>
        <v>0</v>
      </c>
      <c r="DD167" t="s">
        <v>3</v>
      </c>
      <c r="DE167" t="s">
        <v>3</v>
      </c>
      <c r="DF167">
        <f>ROUND(ROUND(AE167,0)*CX167,0)</f>
        <v>0</v>
      </c>
      <c r="DG167">
        <f>ROUND(ROUND(AF167,0)*CX167,0)</f>
        <v>0</v>
      </c>
      <c r="DH167">
        <f>ROUND(ROUND(AG167,0)*CX167,0)</f>
        <v>0</v>
      </c>
      <c r="DI167">
        <f>ROUND(ROUND(AH167,0)*CX167,0)</f>
        <v>224</v>
      </c>
      <c r="DJ167">
        <f>DI167</f>
        <v>224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ROW(Source!A212)</f>
        <v>212</v>
      </c>
      <c r="B168">
        <v>64865442</v>
      </c>
      <c r="C168">
        <v>64866148</v>
      </c>
      <c r="D168">
        <v>29171808</v>
      </c>
      <c r="E168">
        <v>1</v>
      </c>
      <c r="F168">
        <v>1</v>
      </c>
      <c r="G168">
        <v>1</v>
      </c>
      <c r="H168">
        <v>3</v>
      </c>
      <c r="I168" t="s">
        <v>294</v>
      </c>
      <c r="J168" t="s">
        <v>295</v>
      </c>
      <c r="K168" t="s">
        <v>296</v>
      </c>
      <c r="L168">
        <v>1374</v>
      </c>
      <c r="N168">
        <v>1013</v>
      </c>
      <c r="O168" t="s">
        <v>297</v>
      </c>
      <c r="P168" t="s">
        <v>297</v>
      </c>
      <c r="Q168">
        <v>1</v>
      </c>
      <c r="W168">
        <v>0</v>
      </c>
      <c r="X168">
        <v>-915781824</v>
      </c>
      <c r="Y168">
        <f t="shared" si="66"/>
        <v>9.4700000000000006</v>
      </c>
      <c r="AA168">
        <v>9.66</v>
      </c>
      <c r="AB168">
        <v>0</v>
      </c>
      <c r="AC168">
        <v>0</v>
      </c>
      <c r="AD168">
        <v>0</v>
      </c>
      <c r="AE168">
        <v>1</v>
      </c>
      <c r="AF168">
        <v>0</v>
      </c>
      <c r="AG168">
        <v>0</v>
      </c>
      <c r="AH168">
        <v>0</v>
      </c>
      <c r="AI168">
        <v>9.66</v>
      </c>
      <c r="AJ168">
        <v>1</v>
      </c>
      <c r="AK168">
        <v>1</v>
      </c>
      <c r="AL168">
        <v>1</v>
      </c>
      <c r="AM168">
        <v>5</v>
      </c>
      <c r="AN168">
        <v>0</v>
      </c>
      <c r="AO168">
        <v>1</v>
      </c>
      <c r="AP168">
        <v>0</v>
      </c>
      <c r="AQ168">
        <v>0</v>
      </c>
      <c r="AR168">
        <v>0</v>
      </c>
      <c r="AS168" t="s">
        <v>3</v>
      </c>
      <c r="AT168">
        <v>9.4700000000000006</v>
      </c>
      <c r="AU168" t="s">
        <v>3</v>
      </c>
      <c r="AV168">
        <v>0</v>
      </c>
      <c r="AW168">
        <v>2</v>
      </c>
      <c r="AX168">
        <v>64866156</v>
      </c>
      <c r="AY168">
        <v>1</v>
      </c>
      <c r="AZ168">
        <v>0</v>
      </c>
      <c r="BA168">
        <v>168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ROUND(Y168*Source!I212,7)</f>
        <v>9.4700000000000006</v>
      </c>
      <c r="CY168">
        <f>AA168</f>
        <v>9.66</v>
      </c>
      <c r="CZ168">
        <f>AE168</f>
        <v>1</v>
      </c>
      <c r="DA168">
        <f>AI168</f>
        <v>9.66</v>
      </c>
      <c r="DB168">
        <f t="shared" si="67"/>
        <v>9.4700000000000006</v>
      </c>
      <c r="DC168">
        <f t="shared" si="68"/>
        <v>0</v>
      </c>
      <c r="DD168" t="s">
        <v>3</v>
      </c>
      <c r="DE168" t="s">
        <v>3</v>
      </c>
      <c r="DF168">
        <f>ROUND(ROUND(AE168*AI168,0)*CX168,0)</f>
        <v>95</v>
      </c>
      <c r="DG168">
        <f>ROUND(ROUND(AF168,0)*CX168,0)</f>
        <v>0</v>
      </c>
      <c r="DH168">
        <f>ROUND(ROUND(AG168,0)*CX168,0)</f>
        <v>0</v>
      </c>
      <c r="DI168">
        <f>ROUND(ROUND(AH168,0)*CX168,0)</f>
        <v>0</v>
      </c>
      <c r="DJ168">
        <f>DF168</f>
        <v>95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16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ROW(Source!A69)</f>
        <v>69</v>
      </c>
      <c r="B1">
        <v>64902520</v>
      </c>
      <c r="C1">
        <v>64865856</v>
      </c>
      <c r="D1">
        <v>29364679</v>
      </c>
      <c r="E1">
        <v>1</v>
      </c>
      <c r="F1">
        <v>1</v>
      </c>
      <c r="G1">
        <v>1</v>
      </c>
      <c r="H1">
        <v>1</v>
      </c>
      <c r="I1" t="s">
        <v>259</v>
      </c>
      <c r="J1" t="s">
        <v>3</v>
      </c>
      <c r="K1" t="s">
        <v>260</v>
      </c>
      <c r="L1">
        <v>1369</v>
      </c>
      <c r="N1">
        <v>1013</v>
      </c>
      <c r="O1" t="s">
        <v>261</v>
      </c>
      <c r="P1" t="s">
        <v>261</v>
      </c>
      <c r="Q1">
        <v>1</v>
      </c>
      <c r="X1">
        <v>2.37</v>
      </c>
      <c r="Y1">
        <v>0</v>
      </c>
      <c r="Z1">
        <v>0</v>
      </c>
      <c r="AA1">
        <v>0</v>
      </c>
      <c r="AB1">
        <v>9.92</v>
      </c>
      <c r="AC1">
        <v>0</v>
      </c>
      <c r="AD1">
        <v>1</v>
      </c>
      <c r="AE1">
        <v>1</v>
      </c>
      <c r="AF1" t="s">
        <v>3</v>
      </c>
      <c r="AG1">
        <v>2.37</v>
      </c>
      <c r="AH1">
        <v>2</v>
      </c>
      <c r="AI1">
        <v>64902520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ROW(Source!A69)</f>
        <v>69</v>
      </c>
      <c r="B2">
        <v>64902521</v>
      </c>
      <c r="C2">
        <v>64865856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90</v>
      </c>
      <c r="J2" t="s">
        <v>3</v>
      </c>
      <c r="K2" t="s">
        <v>262</v>
      </c>
      <c r="L2">
        <v>608254</v>
      </c>
      <c r="N2">
        <v>1013</v>
      </c>
      <c r="O2" t="s">
        <v>263</v>
      </c>
      <c r="P2" t="s">
        <v>263</v>
      </c>
      <c r="Q2">
        <v>1</v>
      </c>
      <c r="X2">
        <v>0.59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3</v>
      </c>
      <c r="AG2">
        <v>0.59</v>
      </c>
      <c r="AH2">
        <v>2</v>
      </c>
      <c r="AI2">
        <v>64902521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ROW(Source!A69)</f>
        <v>69</v>
      </c>
      <c r="B3">
        <v>64902522</v>
      </c>
      <c r="C3">
        <v>64865856</v>
      </c>
      <c r="D3">
        <v>29172362</v>
      </c>
      <c r="E3">
        <v>1</v>
      </c>
      <c r="F3">
        <v>1</v>
      </c>
      <c r="G3">
        <v>1</v>
      </c>
      <c r="H3">
        <v>2</v>
      </c>
      <c r="I3" t="s">
        <v>264</v>
      </c>
      <c r="J3" t="s">
        <v>265</v>
      </c>
      <c r="K3" t="s">
        <v>266</v>
      </c>
      <c r="L3">
        <v>1368</v>
      </c>
      <c r="N3">
        <v>1011</v>
      </c>
      <c r="O3" t="s">
        <v>267</v>
      </c>
      <c r="P3" t="s">
        <v>267</v>
      </c>
      <c r="Q3">
        <v>1</v>
      </c>
      <c r="X3">
        <v>0.24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3</v>
      </c>
      <c r="AG3">
        <v>0.24</v>
      </c>
      <c r="AH3">
        <v>2</v>
      </c>
      <c r="AI3">
        <v>64902522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ROW(Source!A69)</f>
        <v>69</v>
      </c>
      <c r="B4">
        <v>64902523</v>
      </c>
      <c r="C4">
        <v>64865856</v>
      </c>
      <c r="D4">
        <v>29172657</v>
      </c>
      <c r="E4">
        <v>1</v>
      </c>
      <c r="F4">
        <v>1</v>
      </c>
      <c r="G4">
        <v>1</v>
      </c>
      <c r="H4">
        <v>2</v>
      </c>
      <c r="I4" t="s">
        <v>268</v>
      </c>
      <c r="J4" t="s">
        <v>269</v>
      </c>
      <c r="K4" t="s">
        <v>270</v>
      </c>
      <c r="L4">
        <v>1368</v>
      </c>
      <c r="N4">
        <v>1011</v>
      </c>
      <c r="O4" t="s">
        <v>267</v>
      </c>
      <c r="P4" t="s">
        <v>267</v>
      </c>
      <c r="Q4">
        <v>1</v>
      </c>
      <c r="X4">
        <v>0.79</v>
      </c>
      <c r="Y4">
        <v>0</v>
      </c>
      <c r="Z4">
        <v>8.1</v>
      </c>
      <c r="AA4">
        <v>0</v>
      </c>
      <c r="AB4">
        <v>0</v>
      </c>
      <c r="AC4">
        <v>0</v>
      </c>
      <c r="AD4">
        <v>1</v>
      </c>
      <c r="AE4">
        <v>0</v>
      </c>
      <c r="AF4" t="s">
        <v>3</v>
      </c>
      <c r="AG4">
        <v>0.79</v>
      </c>
      <c r="AH4">
        <v>2</v>
      </c>
      <c r="AI4">
        <v>64902523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ROW(Source!A69)</f>
        <v>69</v>
      </c>
      <c r="B5">
        <v>64902524</v>
      </c>
      <c r="C5">
        <v>64865856</v>
      </c>
      <c r="D5">
        <v>29172710</v>
      </c>
      <c r="E5">
        <v>1</v>
      </c>
      <c r="F5">
        <v>1</v>
      </c>
      <c r="G5">
        <v>1</v>
      </c>
      <c r="H5">
        <v>2</v>
      </c>
      <c r="I5" t="s">
        <v>271</v>
      </c>
      <c r="J5" t="s">
        <v>272</v>
      </c>
      <c r="K5" t="s">
        <v>273</v>
      </c>
      <c r="L5">
        <v>1368</v>
      </c>
      <c r="N5">
        <v>1011</v>
      </c>
      <c r="O5" t="s">
        <v>267</v>
      </c>
      <c r="P5" t="s">
        <v>267</v>
      </c>
      <c r="Q5">
        <v>1</v>
      </c>
      <c r="X5">
        <v>0.35</v>
      </c>
      <c r="Y5">
        <v>0</v>
      </c>
      <c r="Z5">
        <v>46.56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0.35</v>
      </c>
      <c r="AH5">
        <v>2</v>
      </c>
      <c r="AI5">
        <v>64902524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ROW(Source!A69)</f>
        <v>69</v>
      </c>
      <c r="B6">
        <v>64902525</v>
      </c>
      <c r="C6">
        <v>64865856</v>
      </c>
      <c r="D6">
        <v>29173040</v>
      </c>
      <c r="E6">
        <v>1</v>
      </c>
      <c r="F6">
        <v>1</v>
      </c>
      <c r="G6">
        <v>1</v>
      </c>
      <c r="H6">
        <v>2</v>
      </c>
      <c r="I6" t="s">
        <v>274</v>
      </c>
      <c r="J6" t="s">
        <v>275</v>
      </c>
      <c r="K6" t="s">
        <v>276</v>
      </c>
      <c r="L6">
        <v>1368</v>
      </c>
      <c r="N6">
        <v>1011</v>
      </c>
      <c r="O6" t="s">
        <v>267</v>
      </c>
      <c r="P6" t="s">
        <v>267</v>
      </c>
      <c r="Q6">
        <v>1</v>
      </c>
      <c r="X6">
        <v>0.35</v>
      </c>
      <c r="Y6">
        <v>0</v>
      </c>
      <c r="Z6">
        <v>2.99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0.35</v>
      </c>
      <c r="AH6">
        <v>2</v>
      </c>
      <c r="AI6">
        <v>64902525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ROW(Source!A69)</f>
        <v>69</v>
      </c>
      <c r="B7">
        <v>64902526</v>
      </c>
      <c r="C7">
        <v>64865856</v>
      </c>
      <c r="D7">
        <v>29174913</v>
      </c>
      <c r="E7">
        <v>1</v>
      </c>
      <c r="F7">
        <v>1</v>
      </c>
      <c r="G7">
        <v>1</v>
      </c>
      <c r="H7">
        <v>2</v>
      </c>
      <c r="I7" t="s">
        <v>277</v>
      </c>
      <c r="J7" t="s">
        <v>278</v>
      </c>
      <c r="K7" t="s">
        <v>279</v>
      </c>
      <c r="L7">
        <v>1368</v>
      </c>
      <c r="N7">
        <v>1011</v>
      </c>
      <c r="O7" t="s">
        <v>267</v>
      </c>
      <c r="P7" t="s">
        <v>267</v>
      </c>
      <c r="Q7">
        <v>1</v>
      </c>
      <c r="X7">
        <v>0.24</v>
      </c>
      <c r="Y7">
        <v>0</v>
      </c>
      <c r="Z7">
        <v>87.17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0.24</v>
      </c>
      <c r="AH7">
        <v>2</v>
      </c>
      <c r="AI7">
        <v>64902526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ROW(Source!A69)</f>
        <v>69</v>
      </c>
      <c r="B8">
        <v>64902527</v>
      </c>
      <c r="C8">
        <v>64865856</v>
      </c>
      <c r="D8">
        <v>29113386</v>
      </c>
      <c r="E8">
        <v>1</v>
      </c>
      <c r="F8">
        <v>1</v>
      </c>
      <c r="G8">
        <v>1</v>
      </c>
      <c r="H8">
        <v>3</v>
      </c>
      <c r="I8" t="s">
        <v>280</v>
      </c>
      <c r="J8" t="s">
        <v>281</v>
      </c>
      <c r="K8" t="s">
        <v>282</v>
      </c>
      <c r="L8">
        <v>1348</v>
      </c>
      <c r="N8">
        <v>1009</v>
      </c>
      <c r="O8" t="s">
        <v>283</v>
      </c>
      <c r="P8" t="s">
        <v>283</v>
      </c>
      <c r="Q8">
        <v>1000</v>
      </c>
      <c r="X8">
        <v>2.9999999999999997E-4</v>
      </c>
      <c r="Y8">
        <v>5000.01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2.9999999999999997E-4</v>
      </c>
      <c r="AH8">
        <v>2</v>
      </c>
      <c r="AI8">
        <v>64902527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ROW(Source!A69)</f>
        <v>69</v>
      </c>
      <c r="B9">
        <v>64902528</v>
      </c>
      <c r="C9">
        <v>64865856</v>
      </c>
      <c r="D9">
        <v>29113980</v>
      </c>
      <c r="E9">
        <v>1</v>
      </c>
      <c r="F9">
        <v>1</v>
      </c>
      <c r="G9">
        <v>1</v>
      </c>
      <c r="H9">
        <v>3</v>
      </c>
      <c r="I9" t="s">
        <v>284</v>
      </c>
      <c r="J9" t="s">
        <v>285</v>
      </c>
      <c r="K9" t="s">
        <v>286</v>
      </c>
      <c r="L9">
        <v>1346</v>
      </c>
      <c r="N9">
        <v>1009</v>
      </c>
      <c r="O9" t="s">
        <v>287</v>
      </c>
      <c r="P9" t="s">
        <v>287</v>
      </c>
      <c r="Q9">
        <v>1</v>
      </c>
      <c r="X9">
        <v>0.15</v>
      </c>
      <c r="Y9">
        <v>14.31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0.15</v>
      </c>
      <c r="AH9">
        <v>2</v>
      </c>
      <c r="AI9">
        <v>64902528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ROW(Source!A69)</f>
        <v>69</v>
      </c>
      <c r="B10">
        <v>64902529</v>
      </c>
      <c r="C10">
        <v>64865856</v>
      </c>
      <c r="D10">
        <v>29114246</v>
      </c>
      <c r="E10">
        <v>1</v>
      </c>
      <c r="F10">
        <v>1</v>
      </c>
      <c r="G10">
        <v>1</v>
      </c>
      <c r="H10">
        <v>3</v>
      </c>
      <c r="I10" t="s">
        <v>288</v>
      </c>
      <c r="J10" t="s">
        <v>289</v>
      </c>
      <c r="K10" t="s">
        <v>290</v>
      </c>
      <c r="L10">
        <v>1346</v>
      </c>
      <c r="N10">
        <v>1009</v>
      </c>
      <c r="O10" t="s">
        <v>287</v>
      </c>
      <c r="P10" t="s">
        <v>287</v>
      </c>
      <c r="Q10">
        <v>1</v>
      </c>
      <c r="X10">
        <v>0.1</v>
      </c>
      <c r="Y10">
        <v>9.0399999999999991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</v>
      </c>
      <c r="AH10">
        <v>2</v>
      </c>
      <c r="AI10">
        <v>64902529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ROW(Source!A69)</f>
        <v>69</v>
      </c>
      <c r="B11">
        <v>64902530</v>
      </c>
      <c r="C11">
        <v>64865856</v>
      </c>
      <c r="D11">
        <v>29110426</v>
      </c>
      <c r="E11">
        <v>1</v>
      </c>
      <c r="F11">
        <v>1</v>
      </c>
      <c r="G11">
        <v>1</v>
      </c>
      <c r="H11">
        <v>3</v>
      </c>
      <c r="I11" t="s">
        <v>291</v>
      </c>
      <c r="J11" t="s">
        <v>292</v>
      </c>
      <c r="K11" t="s">
        <v>293</v>
      </c>
      <c r="L11">
        <v>1346</v>
      </c>
      <c r="N11">
        <v>1009</v>
      </c>
      <c r="O11" t="s">
        <v>287</v>
      </c>
      <c r="P11" t="s">
        <v>287</v>
      </c>
      <c r="Q11">
        <v>1</v>
      </c>
      <c r="X11">
        <v>0.05</v>
      </c>
      <c r="Y11">
        <v>28.67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0.05</v>
      </c>
      <c r="AH11">
        <v>2</v>
      </c>
      <c r="AI11">
        <v>64902530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ROW(Source!A69)</f>
        <v>69</v>
      </c>
      <c r="B12">
        <v>64902531</v>
      </c>
      <c r="C12">
        <v>64865856</v>
      </c>
      <c r="D12">
        <v>29171808</v>
      </c>
      <c r="E12">
        <v>1</v>
      </c>
      <c r="F12">
        <v>1</v>
      </c>
      <c r="G12">
        <v>1</v>
      </c>
      <c r="H12">
        <v>3</v>
      </c>
      <c r="I12" t="s">
        <v>294</v>
      </c>
      <c r="J12" t="s">
        <v>295</v>
      </c>
      <c r="K12" t="s">
        <v>296</v>
      </c>
      <c r="L12">
        <v>1374</v>
      </c>
      <c r="N12">
        <v>1013</v>
      </c>
      <c r="O12" t="s">
        <v>297</v>
      </c>
      <c r="P12" t="s">
        <v>297</v>
      </c>
      <c r="Q12">
        <v>1</v>
      </c>
      <c r="X12">
        <v>0.47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0.47</v>
      </c>
      <c r="AH12">
        <v>2</v>
      </c>
      <c r="AI12">
        <v>64902531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ROW(Source!A70)</f>
        <v>70</v>
      </c>
      <c r="B13">
        <v>64902520</v>
      </c>
      <c r="C13">
        <v>64865856</v>
      </c>
      <c r="D13">
        <v>29364679</v>
      </c>
      <c r="E13">
        <v>1</v>
      </c>
      <c r="F13">
        <v>1</v>
      </c>
      <c r="G13">
        <v>1</v>
      </c>
      <c r="H13">
        <v>1</v>
      </c>
      <c r="I13" t="s">
        <v>259</v>
      </c>
      <c r="J13" t="s">
        <v>3</v>
      </c>
      <c r="K13" t="s">
        <v>260</v>
      </c>
      <c r="L13">
        <v>1369</v>
      </c>
      <c r="N13">
        <v>1013</v>
      </c>
      <c r="O13" t="s">
        <v>261</v>
      </c>
      <c r="P13" t="s">
        <v>261</v>
      </c>
      <c r="Q13">
        <v>1</v>
      </c>
      <c r="X13">
        <v>2.37</v>
      </c>
      <c r="Y13">
        <v>0</v>
      </c>
      <c r="Z13">
        <v>0</v>
      </c>
      <c r="AA13">
        <v>0</v>
      </c>
      <c r="AB13">
        <v>9.92</v>
      </c>
      <c r="AC13">
        <v>0</v>
      </c>
      <c r="AD13">
        <v>1</v>
      </c>
      <c r="AE13">
        <v>1</v>
      </c>
      <c r="AF13" t="s">
        <v>3</v>
      </c>
      <c r="AG13">
        <v>2.37</v>
      </c>
      <c r="AH13">
        <v>2</v>
      </c>
      <c r="AI13">
        <v>64902520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ROW(Source!A70)</f>
        <v>70</v>
      </c>
      <c r="B14">
        <v>64902521</v>
      </c>
      <c r="C14">
        <v>64865856</v>
      </c>
      <c r="D14">
        <v>121548</v>
      </c>
      <c r="E14">
        <v>1</v>
      </c>
      <c r="F14">
        <v>1</v>
      </c>
      <c r="G14">
        <v>1</v>
      </c>
      <c r="H14">
        <v>1</v>
      </c>
      <c r="I14" t="s">
        <v>90</v>
      </c>
      <c r="J14" t="s">
        <v>3</v>
      </c>
      <c r="K14" t="s">
        <v>262</v>
      </c>
      <c r="L14">
        <v>608254</v>
      </c>
      <c r="N14">
        <v>1013</v>
      </c>
      <c r="O14" t="s">
        <v>263</v>
      </c>
      <c r="P14" t="s">
        <v>263</v>
      </c>
      <c r="Q14">
        <v>1</v>
      </c>
      <c r="X14">
        <v>0.59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2</v>
      </c>
      <c r="AF14" t="s">
        <v>3</v>
      </c>
      <c r="AG14">
        <v>0.59</v>
      </c>
      <c r="AH14">
        <v>2</v>
      </c>
      <c r="AI14">
        <v>64902521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64902522</v>
      </c>
      <c r="C15">
        <v>64865856</v>
      </c>
      <c r="D15">
        <v>29172362</v>
      </c>
      <c r="E15">
        <v>1</v>
      </c>
      <c r="F15">
        <v>1</v>
      </c>
      <c r="G15">
        <v>1</v>
      </c>
      <c r="H15">
        <v>2</v>
      </c>
      <c r="I15" t="s">
        <v>264</v>
      </c>
      <c r="J15" t="s">
        <v>265</v>
      </c>
      <c r="K15" t="s">
        <v>266</v>
      </c>
      <c r="L15">
        <v>1368</v>
      </c>
      <c r="N15">
        <v>1011</v>
      </c>
      <c r="O15" t="s">
        <v>267</v>
      </c>
      <c r="P15" t="s">
        <v>267</v>
      </c>
      <c r="Q15">
        <v>1</v>
      </c>
      <c r="X15">
        <v>0.24</v>
      </c>
      <c r="Y15">
        <v>0</v>
      </c>
      <c r="Z15">
        <v>134.65</v>
      </c>
      <c r="AA15">
        <v>13.5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0.24</v>
      </c>
      <c r="AH15">
        <v>2</v>
      </c>
      <c r="AI15">
        <v>64902522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ROW(Source!A70)</f>
        <v>70</v>
      </c>
      <c r="B16">
        <v>64902523</v>
      </c>
      <c r="C16">
        <v>64865856</v>
      </c>
      <c r="D16">
        <v>29172657</v>
      </c>
      <c r="E16">
        <v>1</v>
      </c>
      <c r="F16">
        <v>1</v>
      </c>
      <c r="G16">
        <v>1</v>
      </c>
      <c r="H16">
        <v>2</v>
      </c>
      <c r="I16" t="s">
        <v>268</v>
      </c>
      <c r="J16" t="s">
        <v>269</v>
      </c>
      <c r="K16" t="s">
        <v>270</v>
      </c>
      <c r="L16">
        <v>1368</v>
      </c>
      <c r="N16">
        <v>1011</v>
      </c>
      <c r="O16" t="s">
        <v>267</v>
      </c>
      <c r="P16" t="s">
        <v>267</v>
      </c>
      <c r="Q16">
        <v>1</v>
      </c>
      <c r="X16">
        <v>0.79</v>
      </c>
      <c r="Y16">
        <v>0</v>
      </c>
      <c r="Z16">
        <v>8.1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0.79</v>
      </c>
      <c r="AH16">
        <v>2</v>
      </c>
      <c r="AI16">
        <v>64902523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ROW(Source!A70)</f>
        <v>70</v>
      </c>
      <c r="B17">
        <v>64902524</v>
      </c>
      <c r="C17">
        <v>64865856</v>
      </c>
      <c r="D17">
        <v>29172710</v>
      </c>
      <c r="E17">
        <v>1</v>
      </c>
      <c r="F17">
        <v>1</v>
      </c>
      <c r="G17">
        <v>1</v>
      </c>
      <c r="H17">
        <v>2</v>
      </c>
      <c r="I17" t="s">
        <v>271</v>
      </c>
      <c r="J17" t="s">
        <v>272</v>
      </c>
      <c r="K17" t="s">
        <v>273</v>
      </c>
      <c r="L17">
        <v>1368</v>
      </c>
      <c r="N17">
        <v>1011</v>
      </c>
      <c r="O17" t="s">
        <v>267</v>
      </c>
      <c r="P17" t="s">
        <v>267</v>
      </c>
      <c r="Q17">
        <v>1</v>
      </c>
      <c r="X17">
        <v>0.35</v>
      </c>
      <c r="Y17">
        <v>0</v>
      </c>
      <c r="Z17">
        <v>46.56</v>
      </c>
      <c r="AA17">
        <v>10.06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0.35</v>
      </c>
      <c r="AH17">
        <v>2</v>
      </c>
      <c r="AI17">
        <v>64902524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ROW(Source!A70)</f>
        <v>70</v>
      </c>
      <c r="B18">
        <v>64902525</v>
      </c>
      <c r="C18">
        <v>64865856</v>
      </c>
      <c r="D18">
        <v>29173040</v>
      </c>
      <c r="E18">
        <v>1</v>
      </c>
      <c r="F18">
        <v>1</v>
      </c>
      <c r="G18">
        <v>1</v>
      </c>
      <c r="H18">
        <v>2</v>
      </c>
      <c r="I18" t="s">
        <v>274</v>
      </c>
      <c r="J18" t="s">
        <v>275</v>
      </c>
      <c r="K18" t="s">
        <v>276</v>
      </c>
      <c r="L18">
        <v>1368</v>
      </c>
      <c r="N18">
        <v>1011</v>
      </c>
      <c r="O18" t="s">
        <v>267</v>
      </c>
      <c r="P18" t="s">
        <v>267</v>
      </c>
      <c r="Q18">
        <v>1</v>
      </c>
      <c r="X18">
        <v>0.35</v>
      </c>
      <c r="Y18">
        <v>0</v>
      </c>
      <c r="Z18">
        <v>2.99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0.35</v>
      </c>
      <c r="AH18">
        <v>2</v>
      </c>
      <c r="AI18">
        <v>64902525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ROW(Source!A70)</f>
        <v>70</v>
      </c>
      <c r="B19">
        <v>64902526</v>
      </c>
      <c r="C19">
        <v>64865856</v>
      </c>
      <c r="D19">
        <v>29174913</v>
      </c>
      <c r="E19">
        <v>1</v>
      </c>
      <c r="F19">
        <v>1</v>
      </c>
      <c r="G19">
        <v>1</v>
      </c>
      <c r="H19">
        <v>2</v>
      </c>
      <c r="I19" t="s">
        <v>277</v>
      </c>
      <c r="J19" t="s">
        <v>278</v>
      </c>
      <c r="K19" t="s">
        <v>279</v>
      </c>
      <c r="L19">
        <v>1368</v>
      </c>
      <c r="N19">
        <v>1011</v>
      </c>
      <c r="O19" t="s">
        <v>267</v>
      </c>
      <c r="P19" t="s">
        <v>267</v>
      </c>
      <c r="Q19">
        <v>1</v>
      </c>
      <c r="X19">
        <v>0.24</v>
      </c>
      <c r="Y19">
        <v>0</v>
      </c>
      <c r="Z19">
        <v>87.17</v>
      </c>
      <c r="AA19">
        <v>11.6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0.24</v>
      </c>
      <c r="AH19">
        <v>2</v>
      </c>
      <c r="AI19">
        <v>64902526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ROW(Source!A70)</f>
        <v>70</v>
      </c>
      <c r="B20">
        <v>64902527</v>
      </c>
      <c r="C20">
        <v>64865856</v>
      </c>
      <c r="D20">
        <v>29113386</v>
      </c>
      <c r="E20">
        <v>1</v>
      </c>
      <c r="F20">
        <v>1</v>
      </c>
      <c r="G20">
        <v>1</v>
      </c>
      <c r="H20">
        <v>3</v>
      </c>
      <c r="I20" t="s">
        <v>280</v>
      </c>
      <c r="J20" t="s">
        <v>281</v>
      </c>
      <c r="K20" t="s">
        <v>282</v>
      </c>
      <c r="L20">
        <v>1348</v>
      </c>
      <c r="N20">
        <v>1009</v>
      </c>
      <c r="O20" t="s">
        <v>283</v>
      </c>
      <c r="P20" t="s">
        <v>283</v>
      </c>
      <c r="Q20">
        <v>1000</v>
      </c>
      <c r="X20">
        <v>2.9999999999999997E-4</v>
      </c>
      <c r="Y20">
        <v>5000.01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2.9999999999999997E-4</v>
      </c>
      <c r="AH20">
        <v>2</v>
      </c>
      <c r="AI20">
        <v>64902527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ROW(Source!A70)</f>
        <v>70</v>
      </c>
      <c r="B21">
        <v>64902528</v>
      </c>
      <c r="C21">
        <v>64865856</v>
      </c>
      <c r="D21">
        <v>29113980</v>
      </c>
      <c r="E21">
        <v>1</v>
      </c>
      <c r="F21">
        <v>1</v>
      </c>
      <c r="G21">
        <v>1</v>
      </c>
      <c r="H21">
        <v>3</v>
      </c>
      <c r="I21" t="s">
        <v>284</v>
      </c>
      <c r="J21" t="s">
        <v>285</v>
      </c>
      <c r="K21" t="s">
        <v>286</v>
      </c>
      <c r="L21">
        <v>1346</v>
      </c>
      <c r="N21">
        <v>1009</v>
      </c>
      <c r="O21" t="s">
        <v>287</v>
      </c>
      <c r="P21" t="s">
        <v>287</v>
      </c>
      <c r="Q21">
        <v>1</v>
      </c>
      <c r="X21">
        <v>0.15</v>
      </c>
      <c r="Y21">
        <v>14.31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0.15</v>
      </c>
      <c r="AH21">
        <v>2</v>
      </c>
      <c r="AI21">
        <v>64902528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ROW(Source!A70)</f>
        <v>70</v>
      </c>
      <c r="B22">
        <v>64902529</v>
      </c>
      <c r="C22">
        <v>64865856</v>
      </c>
      <c r="D22">
        <v>29114246</v>
      </c>
      <c r="E22">
        <v>1</v>
      </c>
      <c r="F22">
        <v>1</v>
      </c>
      <c r="G22">
        <v>1</v>
      </c>
      <c r="H22">
        <v>3</v>
      </c>
      <c r="I22" t="s">
        <v>288</v>
      </c>
      <c r="J22" t="s">
        <v>289</v>
      </c>
      <c r="K22" t="s">
        <v>290</v>
      </c>
      <c r="L22">
        <v>1346</v>
      </c>
      <c r="N22">
        <v>1009</v>
      </c>
      <c r="O22" t="s">
        <v>287</v>
      </c>
      <c r="P22" t="s">
        <v>287</v>
      </c>
      <c r="Q22">
        <v>1</v>
      </c>
      <c r="X22">
        <v>0.1</v>
      </c>
      <c r="Y22">
        <v>9.0399999999999991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0.1</v>
      </c>
      <c r="AH22">
        <v>2</v>
      </c>
      <c r="AI22">
        <v>64902529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ROW(Source!A70)</f>
        <v>70</v>
      </c>
      <c r="B23">
        <v>64902530</v>
      </c>
      <c r="C23">
        <v>64865856</v>
      </c>
      <c r="D23">
        <v>29110426</v>
      </c>
      <c r="E23">
        <v>1</v>
      </c>
      <c r="F23">
        <v>1</v>
      </c>
      <c r="G23">
        <v>1</v>
      </c>
      <c r="H23">
        <v>3</v>
      </c>
      <c r="I23" t="s">
        <v>291</v>
      </c>
      <c r="J23" t="s">
        <v>292</v>
      </c>
      <c r="K23" t="s">
        <v>293</v>
      </c>
      <c r="L23">
        <v>1346</v>
      </c>
      <c r="N23">
        <v>1009</v>
      </c>
      <c r="O23" t="s">
        <v>287</v>
      </c>
      <c r="P23" t="s">
        <v>287</v>
      </c>
      <c r="Q23">
        <v>1</v>
      </c>
      <c r="X23">
        <v>0.05</v>
      </c>
      <c r="Y23">
        <v>28.67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0.05</v>
      </c>
      <c r="AH23">
        <v>2</v>
      </c>
      <c r="AI23">
        <v>64902530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ROW(Source!A70)</f>
        <v>70</v>
      </c>
      <c r="B24">
        <v>64902531</v>
      </c>
      <c r="C24">
        <v>64865856</v>
      </c>
      <c r="D24">
        <v>29171808</v>
      </c>
      <c r="E24">
        <v>1</v>
      </c>
      <c r="F24">
        <v>1</v>
      </c>
      <c r="G24">
        <v>1</v>
      </c>
      <c r="H24">
        <v>3</v>
      </c>
      <c r="I24" t="s">
        <v>294</v>
      </c>
      <c r="J24" t="s">
        <v>295</v>
      </c>
      <c r="K24" t="s">
        <v>296</v>
      </c>
      <c r="L24">
        <v>1374</v>
      </c>
      <c r="N24">
        <v>1013</v>
      </c>
      <c r="O24" t="s">
        <v>297</v>
      </c>
      <c r="P24" t="s">
        <v>297</v>
      </c>
      <c r="Q24">
        <v>1</v>
      </c>
      <c r="X24">
        <v>0.47</v>
      </c>
      <c r="Y24">
        <v>1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3</v>
      </c>
      <c r="AG24">
        <v>0.47</v>
      </c>
      <c r="AH24">
        <v>2</v>
      </c>
      <c r="AI24">
        <v>64902531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ROW(Source!A71)</f>
        <v>71</v>
      </c>
      <c r="B25">
        <v>64865905</v>
      </c>
      <c r="C25">
        <v>64865884</v>
      </c>
      <c r="D25">
        <v>29410471</v>
      </c>
      <c r="E25">
        <v>1</v>
      </c>
      <c r="F25">
        <v>1</v>
      </c>
      <c r="G25">
        <v>1</v>
      </c>
      <c r="H25">
        <v>1</v>
      </c>
      <c r="I25" t="s">
        <v>298</v>
      </c>
      <c r="J25" t="s">
        <v>3</v>
      </c>
      <c r="K25" t="s">
        <v>299</v>
      </c>
      <c r="L25">
        <v>1369</v>
      </c>
      <c r="N25">
        <v>1013</v>
      </c>
      <c r="O25" t="s">
        <v>261</v>
      </c>
      <c r="P25" t="s">
        <v>261</v>
      </c>
      <c r="Q25">
        <v>1</v>
      </c>
      <c r="X25">
        <v>3.61</v>
      </c>
      <c r="Y25">
        <v>0</v>
      </c>
      <c r="Z25">
        <v>0</v>
      </c>
      <c r="AA25">
        <v>0</v>
      </c>
      <c r="AB25">
        <v>12.92</v>
      </c>
      <c r="AC25">
        <v>0</v>
      </c>
      <c r="AD25">
        <v>1</v>
      </c>
      <c r="AE25">
        <v>1</v>
      </c>
      <c r="AF25" t="s">
        <v>103</v>
      </c>
      <c r="AG25">
        <v>4.3319999999999999</v>
      </c>
      <c r="AH25">
        <v>2</v>
      </c>
      <c r="AI25">
        <v>64865892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ROW(Source!A71)</f>
        <v>71</v>
      </c>
      <c r="B26">
        <v>64865906</v>
      </c>
      <c r="C26">
        <v>64865884</v>
      </c>
      <c r="D26">
        <v>29174863</v>
      </c>
      <c r="E26">
        <v>1</v>
      </c>
      <c r="F26">
        <v>1</v>
      </c>
      <c r="G26">
        <v>1</v>
      </c>
      <c r="H26">
        <v>2</v>
      </c>
      <c r="I26" t="s">
        <v>300</v>
      </c>
      <c r="J26" t="s">
        <v>301</v>
      </c>
      <c r="K26" t="s">
        <v>302</v>
      </c>
      <c r="L26">
        <v>1368</v>
      </c>
      <c r="N26">
        <v>1011</v>
      </c>
      <c r="O26" t="s">
        <v>267</v>
      </c>
      <c r="P26" t="s">
        <v>267</v>
      </c>
      <c r="Q26">
        <v>1</v>
      </c>
      <c r="X26">
        <v>1.21</v>
      </c>
      <c r="Y26">
        <v>0</v>
      </c>
      <c r="Z26">
        <v>12.14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103</v>
      </c>
      <c r="AG26">
        <v>1.452</v>
      </c>
      <c r="AH26">
        <v>2</v>
      </c>
      <c r="AI26">
        <v>64865893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ROW(Source!A71)</f>
        <v>71</v>
      </c>
      <c r="B27">
        <v>64865907</v>
      </c>
      <c r="C27">
        <v>64865884</v>
      </c>
      <c r="D27">
        <v>29174908</v>
      </c>
      <c r="E27">
        <v>1</v>
      </c>
      <c r="F27">
        <v>1</v>
      </c>
      <c r="G27">
        <v>1</v>
      </c>
      <c r="H27">
        <v>2</v>
      </c>
      <c r="I27" t="s">
        <v>303</v>
      </c>
      <c r="J27" t="s">
        <v>304</v>
      </c>
      <c r="K27" t="s">
        <v>305</v>
      </c>
      <c r="L27">
        <v>1368</v>
      </c>
      <c r="N27">
        <v>1011</v>
      </c>
      <c r="O27" t="s">
        <v>267</v>
      </c>
      <c r="P27" t="s">
        <v>267</v>
      </c>
      <c r="Q27">
        <v>1</v>
      </c>
      <c r="X27">
        <v>0.85</v>
      </c>
      <c r="Y27">
        <v>0</v>
      </c>
      <c r="Z27">
        <v>10.62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103</v>
      </c>
      <c r="AG27">
        <v>1.02</v>
      </c>
      <c r="AH27">
        <v>2</v>
      </c>
      <c r="AI27">
        <v>64865894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ROW(Source!A71)</f>
        <v>71</v>
      </c>
      <c r="B28">
        <v>64865908</v>
      </c>
      <c r="C28">
        <v>64865884</v>
      </c>
      <c r="D28">
        <v>29107682</v>
      </c>
      <c r="E28">
        <v>1</v>
      </c>
      <c r="F28">
        <v>1</v>
      </c>
      <c r="G28">
        <v>1</v>
      </c>
      <c r="H28">
        <v>3</v>
      </c>
      <c r="I28" t="s">
        <v>306</v>
      </c>
      <c r="J28" t="s">
        <v>307</v>
      </c>
      <c r="K28" t="s">
        <v>308</v>
      </c>
      <c r="L28">
        <v>1346</v>
      </c>
      <c r="N28">
        <v>1009</v>
      </c>
      <c r="O28" t="s">
        <v>287</v>
      </c>
      <c r="P28" t="s">
        <v>287</v>
      </c>
      <c r="Q28">
        <v>1</v>
      </c>
      <c r="X28">
        <v>0.11</v>
      </c>
      <c r="Y28">
        <v>38.89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0.11</v>
      </c>
      <c r="AH28">
        <v>2</v>
      </c>
      <c r="AI28">
        <v>64865895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ROW(Source!A71)</f>
        <v>71</v>
      </c>
      <c r="B29">
        <v>64865909</v>
      </c>
      <c r="C29">
        <v>64865884</v>
      </c>
      <c r="D29">
        <v>29171808</v>
      </c>
      <c r="E29">
        <v>1</v>
      </c>
      <c r="F29">
        <v>1</v>
      </c>
      <c r="G29">
        <v>1</v>
      </c>
      <c r="H29">
        <v>3</v>
      </c>
      <c r="I29" t="s">
        <v>294</v>
      </c>
      <c r="J29" t="s">
        <v>295</v>
      </c>
      <c r="K29" t="s">
        <v>296</v>
      </c>
      <c r="L29">
        <v>1374</v>
      </c>
      <c r="N29">
        <v>1013</v>
      </c>
      <c r="O29" t="s">
        <v>297</v>
      </c>
      <c r="P29" t="s">
        <v>297</v>
      </c>
      <c r="Q29">
        <v>1</v>
      </c>
      <c r="X29">
        <v>0.93</v>
      </c>
      <c r="Y29">
        <v>1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3</v>
      </c>
      <c r="AG29">
        <v>0.93</v>
      </c>
      <c r="AH29">
        <v>2</v>
      </c>
      <c r="AI29">
        <v>64865896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ROW(Source!A72)</f>
        <v>72</v>
      </c>
      <c r="B30">
        <v>64865905</v>
      </c>
      <c r="C30">
        <v>64865884</v>
      </c>
      <c r="D30">
        <v>29410471</v>
      </c>
      <c r="E30">
        <v>1</v>
      </c>
      <c r="F30">
        <v>1</v>
      </c>
      <c r="G30">
        <v>1</v>
      </c>
      <c r="H30">
        <v>1</v>
      </c>
      <c r="I30" t="s">
        <v>298</v>
      </c>
      <c r="J30" t="s">
        <v>3</v>
      </c>
      <c r="K30" t="s">
        <v>299</v>
      </c>
      <c r="L30">
        <v>1369</v>
      </c>
      <c r="N30">
        <v>1013</v>
      </c>
      <c r="O30" t="s">
        <v>261</v>
      </c>
      <c r="P30" t="s">
        <v>261</v>
      </c>
      <c r="Q30">
        <v>1</v>
      </c>
      <c r="X30">
        <v>3.61</v>
      </c>
      <c r="Y30">
        <v>0</v>
      </c>
      <c r="Z30">
        <v>0</v>
      </c>
      <c r="AA30">
        <v>0</v>
      </c>
      <c r="AB30">
        <v>12.92</v>
      </c>
      <c r="AC30">
        <v>0</v>
      </c>
      <c r="AD30">
        <v>1</v>
      </c>
      <c r="AE30">
        <v>1</v>
      </c>
      <c r="AF30" t="s">
        <v>103</v>
      </c>
      <c r="AG30">
        <v>4.3319999999999999</v>
      </c>
      <c r="AH30">
        <v>2</v>
      </c>
      <c r="AI30">
        <v>64865892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ROW(Source!A72)</f>
        <v>72</v>
      </c>
      <c r="B31">
        <v>64865906</v>
      </c>
      <c r="C31">
        <v>64865884</v>
      </c>
      <c r="D31">
        <v>29174863</v>
      </c>
      <c r="E31">
        <v>1</v>
      </c>
      <c r="F31">
        <v>1</v>
      </c>
      <c r="G31">
        <v>1</v>
      </c>
      <c r="H31">
        <v>2</v>
      </c>
      <c r="I31" t="s">
        <v>300</v>
      </c>
      <c r="J31" t="s">
        <v>301</v>
      </c>
      <c r="K31" t="s">
        <v>302</v>
      </c>
      <c r="L31">
        <v>1368</v>
      </c>
      <c r="N31">
        <v>1011</v>
      </c>
      <c r="O31" t="s">
        <v>267</v>
      </c>
      <c r="P31" t="s">
        <v>267</v>
      </c>
      <c r="Q31">
        <v>1</v>
      </c>
      <c r="X31">
        <v>1.21</v>
      </c>
      <c r="Y31">
        <v>0</v>
      </c>
      <c r="Z31">
        <v>12.14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103</v>
      </c>
      <c r="AG31">
        <v>1.452</v>
      </c>
      <c r="AH31">
        <v>2</v>
      </c>
      <c r="AI31">
        <v>64865893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ROW(Source!A72)</f>
        <v>72</v>
      </c>
      <c r="B32">
        <v>64865907</v>
      </c>
      <c r="C32">
        <v>64865884</v>
      </c>
      <c r="D32">
        <v>29174908</v>
      </c>
      <c r="E32">
        <v>1</v>
      </c>
      <c r="F32">
        <v>1</v>
      </c>
      <c r="G32">
        <v>1</v>
      </c>
      <c r="H32">
        <v>2</v>
      </c>
      <c r="I32" t="s">
        <v>303</v>
      </c>
      <c r="J32" t="s">
        <v>304</v>
      </c>
      <c r="K32" t="s">
        <v>305</v>
      </c>
      <c r="L32">
        <v>1368</v>
      </c>
      <c r="N32">
        <v>1011</v>
      </c>
      <c r="O32" t="s">
        <v>267</v>
      </c>
      <c r="P32" t="s">
        <v>267</v>
      </c>
      <c r="Q32">
        <v>1</v>
      </c>
      <c r="X32">
        <v>0.85</v>
      </c>
      <c r="Y32">
        <v>0</v>
      </c>
      <c r="Z32">
        <v>10.62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103</v>
      </c>
      <c r="AG32">
        <v>1.02</v>
      </c>
      <c r="AH32">
        <v>2</v>
      </c>
      <c r="AI32">
        <v>64865894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ROW(Source!A72)</f>
        <v>72</v>
      </c>
      <c r="B33">
        <v>64865908</v>
      </c>
      <c r="C33">
        <v>64865884</v>
      </c>
      <c r="D33">
        <v>29107682</v>
      </c>
      <c r="E33">
        <v>1</v>
      </c>
      <c r="F33">
        <v>1</v>
      </c>
      <c r="G33">
        <v>1</v>
      </c>
      <c r="H33">
        <v>3</v>
      </c>
      <c r="I33" t="s">
        <v>306</v>
      </c>
      <c r="J33" t="s">
        <v>307</v>
      </c>
      <c r="K33" t="s">
        <v>308</v>
      </c>
      <c r="L33">
        <v>1346</v>
      </c>
      <c r="N33">
        <v>1009</v>
      </c>
      <c r="O33" t="s">
        <v>287</v>
      </c>
      <c r="P33" t="s">
        <v>287</v>
      </c>
      <c r="Q33">
        <v>1</v>
      </c>
      <c r="X33">
        <v>0.11</v>
      </c>
      <c r="Y33">
        <v>38.89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0.11</v>
      </c>
      <c r="AH33">
        <v>2</v>
      </c>
      <c r="AI33">
        <v>64865895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ROW(Source!A72)</f>
        <v>72</v>
      </c>
      <c r="B34">
        <v>64865909</v>
      </c>
      <c r="C34">
        <v>64865884</v>
      </c>
      <c r="D34">
        <v>29171808</v>
      </c>
      <c r="E34">
        <v>1</v>
      </c>
      <c r="F34">
        <v>1</v>
      </c>
      <c r="G34">
        <v>1</v>
      </c>
      <c r="H34">
        <v>3</v>
      </c>
      <c r="I34" t="s">
        <v>294</v>
      </c>
      <c r="J34" t="s">
        <v>295</v>
      </c>
      <c r="K34" t="s">
        <v>296</v>
      </c>
      <c r="L34">
        <v>1374</v>
      </c>
      <c r="N34">
        <v>1013</v>
      </c>
      <c r="O34" t="s">
        <v>297</v>
      </c>
      <c r="P34" t="s">
        <v>297</v>
      </c>
      <c r="Q34">
        <v>1</v>
      </c>
      <c r="X34">
        <v>0.93</v>
      </c>
      <c r="Y34">
        <v>1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0.93</v>
      </c>
      <c r="AH34">
        <v>2</v>
      </c>
      <c r="AI34">
        <v>64865896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ROW(Source!A75)</f>
        <v>75</v>
      </c>
      <c r="B35">
        <v>64865978</v>
      </c>
      <c r="C35">
        <v>64865925</v>
      </c>
      <c r="D35">
        <v>29369896</v>
      </c>
      <c r="E35">
        <v>1</v>
      </c>
      <c r="F35">
        <v>1</v>
      </c>
      <c r="G35">
        <v>1</v>
      </c>
      <c r="H35">
        <v>1</v>
      </c>
      <c r="I35" t="s">
        <v>309</v>
      </c>
      <c r="J35" t="s">
        <v>3</v>
      </c>
      <c r="K35" t="s">
        <v>310</v>
      </c>
      <c r="L35">
        <v>1369</v>
      </c>
      <c r="N35">
        <v>1013</v>
      </c>
      <c r="O35" t="s">
        <v>261</v>
      </c>
      <c r="P35" t="s">
        <v>261</v>
      </c>
      <c r="Q35">
        <v>1</v>
      </c>
      <c r="X35">
        <v>0.52</v>
      </c>
      <c r="Y35">
        <v>0</v>
      </c>
      <c r="Z35">
        <v>0</v>
      </c>
      <c r="AA35">
        <v>0</v>
      </c>
      <c r="AB35">
        <v>8.74</v>
      </c>
      <c r="AC35">
        <v>0</v>
      </c>
      <c r="AD35">
        <v>1</v>
      </c>
      <c r="AE35">
        <v>1</v>
      </c>
      <c r="AF35" t="s">
        <v>103</v>
      </c>
      <c r="AG35">
        <v>0.624</v>
      </c>
      <c r="AH35">
        <v>2</v>
      </c>
      <c r="AI35">
        <v>64865942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ROW(Source!A75)</f>
        <v>75</v>
      </c>
      <c r="B36">
        <v>64865979</v>
      </c>
      <c r="C36">
        <v>64865925</v>
      </c>
      <c r="D36">
        <v>121548</v>
      </c>
      <c r="E36">
        <v>1</v>
      </c>
      <c r="F36">
        <v>1</v>
      </c>
      <c r="G36">
        <v>1</v>
      </c>
      <c r="H36">
        <v>1</v>
      </c>
      <c r="I36" t="s">
        <v>90</v>
      </c>
      <c r="J36" t="s">
        <v>3</v>
      </c>
      <c r="K36" t="s">
        <v>262</v>
      </c>
      <c r="L36">
        <v>608254</v>
      </c>
      <c r="N36">
        <v>1013</v>
      </c>
      <c r="O36" t="s">
        <v>263</v>
      </c>
      <c r="P36" t="s">
        <v>263</v>
      </c>
      <c r="Q36">
        <v>1</v>
      </c>
      <c r="X36">
        <v>0.06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103</v>
      </c>
      <c r="AG36">
        <v>7.1999999999999995E-2</v>
      </c>
      <c r="AH36">
        <v>2</v>
      </c>
      <c r="AI36">
        <v>64865943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ROW(Source!A75)</f>
        <v>75</v>
      </c>
      <c r="B37">
        <v>64865980</v>
      </c>
      <c r="C37">
        <v>64865925</v>
      </c>
      <c r="D37">
        <v>29172657</v>
      </c>
      <c r="E37">
        <v>1</v>
      </c>
      <c r="F37">
        <v>1</v>
      </c>
      <c r="G37">
        <v>1</v>
      </c>
      <c r="H37">
        <v>2</v>
      </c>
      <c r="I37" t="s">
        <v>268</v>
      </c>
      <c r="J37" t="s">
        <v>269</v>
      </c>
      <c r="K37" t="s">
        <v>270</v>
      </c>
      <c r="L37">
        <v>1368</v>
      </c>
      <c r="N37">
        <v>1011</v>
      </c>
      <c r="O37" t="s">
        <v>267</v>
      </c>
      <c r="P37" t="s">
        <v>267</v>
      </c>
      <c r="Q37">
        <v>1</v>
      </c>
      <c r="X37">
        <v>0.05</v>
      </c>
      <c r="Y37">
        <v>0</v>
      </c>
      <c r="Z37">
        <v>8.1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103</v>
      </c>
      <c r="AG37">
        <v>0.06</v>
      </c>
      <c r="AH37">
        <v>2</v>
      </c>
      <c r="AI37">
        <v>64865944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ROW(Source!A75)</f>
        <v>75</v>
      </c>
      <c r="B38">
        <v>64865981</v>
      </c>
      <c r="C38">
        <v>64865925</v>
      </c>
      <c r="D38">
        <v>29174537</v>
      </c>
      <c r="E38">
        <v>1</v>
      </c>
      <c r="F38">
        <v>1</v>
      </c>
      <c r="G38">
        <v>1</v>
      </c>
      <c r="H38">
        <v>2</v>
      </c>
      <c r="I38" t="s">
        <v>311</v>
      </c>
      <c r="J38" t="s">
        <v>312</v>
      </c>
      <c r="K38" t="s">
        <v>313</v>
      </c>
      <c r="L38">
        <v>1368</v>
      </c>
      <c r="N38">
        <v>1011</v>
      </c>
      <c r="O38" t="s">
        <v>267</v>
      </c>
      <c r="P38" t="s">
        <v>267</v>
      </c>
      <c r="Q38">
        <v>1</v>
      </c>
      <c r="X38">
        <v>0.03</v>
      </c>
      <c r="Y38">
        <v>0</v>
      </c>
      <c r="Z38">
        <v>40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103</v>
      </c>
      <c r="AG38">
        <v>3.5999999999999997E-2</v>
      </c>
      <c r="AH38">
        <v>2</v>
      </c>
      <c r="AI38">
        <v>64865945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ROW(Source!A75)</f>
        <v>75</v>
      </c>
      <c r="B39">
        <v>64865982</v>
      </c>
      <c r="C39">
        <v>64865925</v>
      </c>
      <c r="D39">
        <v>29174542</v>
      </c>
      <c r="E39">
        <v>1</v>
      </c>
      <c r="F39">
        <v>1</v>
      </c>
      <c r="G39">
        <v>1</v>
      </c>
      <c r="H39">
        <v>2</v>
      </c>
      <c r="I39" t="s">
        <v>314</v>
      </c>
      <c r="J39" t="s">
        <v>315</v>
      </c>
      <c r="K39" t="s">
        <v>316</v>
      </c>
      <c r="L39">
        <v>1368</v>
      </c>
      <c r="N39">
        <v>1011</v>
      </c>
      <c r="O39" t="s">
        <v>267</v>
      </c>
      <c r="P39" t="s">
        <v>267</v>
      </c>
      <c r="Q39">
        <v>1</v>
      </c>
      <c r="X39">
        <v>0.03</v>
      </c>
      <c r="Y39">
        <v>0</v>
      </c>
      <c r="Z39">
        <v>13.96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103</v>
      </c>
      <c r="AG39">
        <v>3.5999999999999997E-2</v>
      </c>
      <c r="AH39">
        <v>2</v>
      </c>
      <c r="AI39">
        <v>64865946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ROW(Source!A75)</f>
        <v>75</v>
      </c>
      <c r="B40">
        <v>64865983</v>
      </c>
      <c r="C40">
        <v>64865925</v>
      </c>
      <c r="D40">
        <v>29174580</v>
      </c>
      <c r="E40">
        <v>1</v>
      </c>
      <c r="F40">
        <v>1</v>
      </c>
      <c r="G40">
        <v>1</v>
      </c>
      <c r="H40">
        <v>2</v>
      </c>
      <c r="I40" t="s">
        <v>317</v>
      </c>
      <c r="J40" t="s">
        <v>318</v>
      </c>
      <c r="K40" t="s">
        <v>319</v>
      </c>
      <c r="L40">
        <v>1368</v>
      </c>
      <c r="N40">
        <v>1011</v>
      </c>
      <c r="O40" t="s">
        <v>267</v>
      </c>
      <c r="P40" t="s">
        <v>267</v>
      </c>
      <c r="Q40">
        <v>1</v>
      </c>
      <c r="X40">
        <v>0.5</v>
      </c>
      <c r="Y40">
        <v>0</v>
      </c>
      <c r="Z40">
        <v>2.08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103</v>
      </c>
      <c r="AG40">
        <v>0.6</v>
      </c>
      <c r="AH40">
        <v>2</v>
      </c>
      <c r="AI40">
        <v>64865947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ROW(Source!A75)</f>
        <v>75</v>
      </c>
      <c r="B41">
        <v>64865984</v>
      </c>
      <c r="C41">
        <v>64865925</v>
      </c>
      <c r="D41">
        <v>29174653</v>
      </c>
      <c r="E41">
        <v>1</v>
      </c>
      <c r="F41">
        <v>1</v>
      </c>
      <c r="G41">
        <v>1</v>
      </c>
      <c r="H41">
        <v>2</v>
      </c>
      <c r="I41" t="s">
        <v>320</v>
      </c>
      <c r="J41" t="s">
        <v>321</v>
      </c>
      <c r="K41" t="s">
        <v>322</v>
      </c>
      <c r="L41">
        <v>1368</v>
      </c>
      <c r="N41">
        <v>1011</v>
      </c>
      <c r="O41" t="s">
        <v>267</v>
      </c>
      <c r="P41" t="s">
        <v>267</v>
      </c>
      <c r="Q41">
        <v>1</v>
      </c>
      <c r="X41">
        <v>0.04</v>
      </c>
      <c r="Y41">
        <v>0</v>
      </c>
      <c r="Z41">
        <v>6.82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103</v>
      </c>
      <c r="AG41">
        <v>4.8000000000000001E-2</v>
      </c>
      <c r="AH41">
        <v>2</v>
      </c>
      <c r="AI41">
        <v>64865948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ROW(Source!A75)</f>
        <v>75</v>
      </c>
      <c r="B42">
        <v>64865985</v>
      </c>
      <c r="C42">
        <v>64865925</v>
      </c>
      <c r="D42">
        <v>29174690</v>
      </c>
      <c r="E42">
        <v>1</v>
      </c>
      <c r="F42">
        <v>1</v>
      </c>
      <c r="G42">
        <v>1</v>
      </c>
      <c r="H42">
        <v>2</v>
      </c>
      <c r="I42" t="s">
        <v>323</v>
      </c>
      <c r="J42" t="s">
        <v>324</v>
      </c>
      <c r="K42" t="s">
        <v>325</v>
      </c>
      <c r="L42">
        <v>1368</v>
      </c>
      <c r="N42">
        <v>1011</v>
      </c>
      <c r="O42" t="s">
        <v>267</v>
      </c>
      <c r="P42" t="s">
        <v>267</v>
      </c>
      <c r="Q42">
        <v>1</v>
      </c>
      <c r="X42">
        <v>0.03</v>
      </c>
      <c r="Y42">
        <v>0</v>
      </c>
      <c r="Z42">
        <v>16.920000000000002</v>
      </c>
      <c r="AA42">
        <v>10.06</v>
      </c>
      <c r="AB42">
        <v>0</v>
      </c>
      <c r="AC42">
        <v>0</v>
      </c>
      <c r="AD42">
        <v>1</v>
      </c>
      <c r="AE42">
        <v>0</v>
      </c>
      <c r="AF42" t="s">
        <v>103</v>
      </c>
      <c r="AG42">
        <v>3.5999999999999997E-2</v>
      </c>
      <c r="AH42">
        <v>2</v>
      </c>
      <c r="AI42">
        <v>64865949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ROW(Source!A75)</f>
        <v>75</v>
      </c>
      <c r="B43">
        <v>64865986</v>
      </c>
      <c r="C43">
        <v>64865925</v>
      </c>
      <c r="D43">
        <v>29174691</v>
      </c>
      <c r="E43">
        <v>1</v>
      </c>
      <c r="F43">
        <v>1</v>
      </c>
      <c r="G43">
        <v>1</v>
      </c>
      <c r="H43">
        <v>2</v>
      </c>
      <c r="I43" t="s">
        <v>326</v>
      </c>
      <c r="J43" t="s">
        <v>327</v>
      </c>
      <c r="K43" t="s">
        <v>328</v>
      </c>
      <c r="L43">
        <v>1368</v>
      </c>
      <c r="N43">
        <v>1011</v>
      </c>
      <c r="O43" t="s">
        <v>267</v>
      </c>
      <c r="P43" t="s">
        <v>267</v>
      </c>
      <c r="Q43">
        <v>1</v>
      </c>
      <c r="X43">
        <v>0.03</v>
      </c>
      <c r="Y43">
        <v>0</v>
      </c>
      <c r="Z43">
        <v>56.24</v>
      </c>
      <c r="AA43">
        <v>10.06</v>
      </c>
      <c r="AB43">
        <v>0</v>
      </c>
      <c r="AC43">
        <v>0</v>
      </c>
      <c r="AD43">
        <v>1</v>
      </c>
      <c r="AE43">
        <v>0</v>
      </c>
      <c r="AF43" t="s">
        <v>103</v>
      </c>
      <c r="AG43">
        <v>3.5999999999999997E-2</v>
      </c>
      <c r="AH43">
        <v>2</v>
      </c>
      <c r="AI43">
        <v>64865950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ROW(Source!A75)</f>
        <v>75</v>
      </c>
      <c r="B44">
        <v>64865987</v>
      </c>
      <c r="C44">
        <v>64865925</v>
      </c>
      <c r="D44">
        <v>29107700</v>
      </c>
      <c r="E44">
        <v>1</v>
      </c>
      <c r="F44">
        <v>1</v>
      </c>
      <c r="G44">
        <v>1</v>
      </c>
      <c r="H44">
        <v>3</v>
      </c>
      <c r="I44" t="s">
        <v>329</v>
      </c>
      <c r="J44" t="s">
        <v>330</v>
      </c>
      <c r="K44" t="s">
        <v>331</v>
      </c>
      <c r="L44">
        <v>1348</v>
      </c>
      <c r="N44">
        <v>1009</v>
      </c>
      <c r="O44" t="s">
        <v>283</v>
      </c>
      <c r="P44" t="s">
        <v>283</v>
      </c>
      <c r="Q44">
        <v>1000</v>
      </c>
      <c r="X44">
        <v>1.0000000000000001E-5</v>
      </c>
      <c r="Y44">
        <v>6667.01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3</v>
      </c>
      <c r="AG44">
        <v>1.0000000000000001E-5</v>
      </c>
      <c r="AH44">
        <v>2</v>
      </c>
      <c r="AI44">
        <v>64865951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ROW(Source!A75)</f>
        <v>75</v>
      </c>
      <c r="B45">
        <v>64865988</v>
      </c>
      <c r="C45">
        <v>64865925</v>
      </c>
      <c r="D45">
        <v>29113979</v>
      </c>
      <c r="E45">
        <v>1</v>
      </c>
      <c r="F45">
        <v>1</v>
      </c>
      <c r="G45">
        <v>1</v>
      </c>
      <c r="H45">
        <v>3</v>
      </c>
      <c r="I45" t="s">
        <v>332</v>
      </c>
      <c r="J45" t="s">
        <v>333</v>
      </c>
      <c r="K45" t="s">
        <v>334</v>
      </c>
      <c r="L45">
        <v>1348</v>
      </c>
      <c r="N45">
        <v>1009</v>
      </c>
      <c r="O45" t="s">
        <v>283</v>
      </c>
      <c r="P45" t="s">
        <v>283</v>
      </c>
      <c r="Q45">
        <v>1000</v>
      </c>
      <c r="X45">
        <v>4.0000000000000003E-5</v>
      </c>
      <c r="Y45">
        <v>9749.99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</v>
      </c>
      <c r="AG45">
        <v>4.0000000000000003E-5</v>
      </c>
      <c r="AH45">
        <v>2</v>
      </c>
      <c r="AI45">
        <v>64865952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ROW(Source!A75)</f>
        <v>75</v>
      </c>
      <c r="B46">
        <v>64865989</v>
      </c>
      <c r="C46">
        <v>64865925</v>
      </c>
      <c r="D46">
        <v>29114248</v>
      </c>
      <c r="E46">
        <v>1</v>
      </c>
      <c r="F46">
        <v>1</v>
      </c>
      <c r="G46">
        <v>1</v>
      </c>
      <c r="H46">
        <v>3</v>
      </c>
      <c r="I46" t="s">
        <v>335</v>
      </c>
      <c r="J46" t="s">
        <v>336</v>
      </c>
      <c r="K46" t="s">
        <v>337</v>
      </c>
      <c r="L46">
        <v>1346</v>
      </c>
      <c r="N46">
        <v>1009</v>
      </c>
      <c r="O46" t="s">
        <v>287</v>
      </c>
      <c r="P46" t="s">
        <v>287</v>
      </c>
      <c r="Q46">
        <v>1</v>
      </c>
      <c r="X46">
        <v>0.01</v>
      </c>
      <c r="Y46">
        <v>22.55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0.01</v>
      </c>
      <c r="AH46">
        <v>2</v>
      </c>
      <c r="AI46">
        <v>64865953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ROW(Source!A75)</f>
        <v>75</v>
      </c>
      <c r="B47">
        <v>64865990</v>
      </c>
      <c r="C47">
        <v>64865925</v>
      </c>
      <c r="D47">
        <v>29114481</v>
      </c>
      <c r="E47">
        <v>1</v>
      </c>
      <c r="F47">
        <v>1</v>
      </c>
      <c r="G47">
        <v>1</v>
      </c>
      <c r="H47">
        <v>3</v>
      </c>
      <c r="I47" t="s">
        <v>338</v>
      </c>
      <c r="J47" t="s">
        <v>339</v>
      </c>
      <c r="K47" t="s">
        <v>340</v>
      </c>
      <c r="L47">
        <v>1355</v>
      </c>
      <c r="N47">
        <v>1010</v>
      </c>
      <c r="O47" t="s">
        <v>341</v>
      </c>
      <c r="P47" t="s">
        <v>341</v>
      </c>
      <c r="Q47">
        <v>100</v>
      </c>
      <c r="X47">
        <v>0.02</v>
      </c>
      <c r="Y47">
        <v>26.6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3</v>
      </c>
      <c r="AG47">
        <v>0.02</v>
      </c>
      <c r="AH47">
        <v>2</v>
      </c>
      <c r="AI47">
        <v>64865954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ROW(Source!A75)</f>
        <v>75</v>
      </c>
      <c r="B48">
        <v>64865991</v>
      </c>
      <c r="C48">
        <v>64865925</v>
      </c>
      <c r="D48">
        <v>29113103</v>
      </c>
      <c r="E48">
        <v>1</v>
      </c>
      <c r="F48">
        <v>1</v>
      </c>
      <c r="G48">
        <v>1</v>
      </c>
      <c r="H48">
        <v>3</v>
      </c>
      <c r="I48" t="s">
        <v>342</v>
      </c>
      <c r="J48" t="s">
        <v>343</v>
      </c>
      <c r="K48" t="s">
        <v>344</v>
      </c>
      <c r="L48">
        <v>1348</v>
      </c>
      <c r="N48">
        <v>1009</v>
      </c>
      <c r="O48" t="s">
        <v>283</v>
      </c>
      <c r="P48" t="s">
        <v>283</v>
      </c>
      <c r="Q48">
        <v>1000</v>
      </c>
      <c r="X48">
        <v>1E-3</v>
      </c>
      <c r="Y48">
        <v>4951.58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1E-3</v>
      </c>
      <c r="AH48">
        <v>2</v>
      </c>
      <c r="AI48">
        <v>64865955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ROW(Source!A75)</f>
        <v>75</v>
      </c>
      <c r="B49">
        <v>64865992</v>
      </c>
      <c r="C49">
        <v>64865925</v>
      </c>
      <c r="D49">
        <v>29113349</v>
      </c>
      <c r="E49">
        <v>1</v>
      </c>
      <c r="F49">
        <v>1</v>
      </c>
      <c r="G49">
        <v>1</v>
      </c>
      <c r="H49">
        <v>3</v>
      </c>
      <c r="I49" t="s">
        <v>345</v>
      </c>
      <c r="J49" t="s">
        <v>346</v>
      </c>
      <c r="K49" t="s">
        <v>347</v>
      </c>
      <c r="L49">
        <v>1301</v>
      </c>
      <c r="N49">
        <v>1003</v>
      </c>
      <c r="O49" t="s">
        <v>166</v>
      </c>
      <c r="P49" t="s">
        <v>166</v>
      </c>
      <c r="Q49">
        <v>1</v>
      </c>
      <c r="X49">
        <v>0.95</v>
      </c>
      <c r="Y49">
        <v>15.12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0.95</v>
      </c>
      <c r="AH49">
        <v>2</v>
      </c>
      <c r="AI49">
        <v>64865956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ROW(Source!A75)</f>
        <v>75</v>
      </c>
      <c r="B50">
        <v>64865993</v>
      </c>
      <c r="C50">
        <v>64865925</v>
      </c>
      <c r="D50">
        <v>29110606</v>
      </c>
      <c r="E50">
        <v>1</v>
      </c>
      <c r="F50">
        <v>1</v>
      </c>
      <c r="G50">
        <v>1</v>
      </c>
      <c r="H50">
        <v>3</v>
      </c>
      <c r="I50" t="s">
        <v>348</v>
      </c>
      <c r="J50" t="s">
        <v>349</v>
      </c>
      <c r="K50" t="s">
        <v>350</v>
      </c>
      <c r="L50">
        <v>1348</v>
      </c>
      <c r="N50">
        <v>1009</v>
      </c>
      <c r="O50" t="s">
        <v>283</v>
      </c>
      <c r="P50" t="s">
        <v>283</v>
      </c>
      <c r="Q50">
        <v>1000</v>
      </c>
      <c r="X50">
        <v>2.0000000000000002E-5</v>
      </c>
      <c r="Y50">
        <v>9420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2.0000000000000002E-5</v>
      </c>
      <c r="AH50">
        <v>2</v>
      </c>
      <c r="AI50">
        <v>64865957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ROW(Source!A75)</f>
        <v>75</v>
      </c>
      <c r="B51">
        <v>64865994</v>
      </c>
      <c r="C51">
        <v>64865925</v>
      </c>
      <c r="D51">
        <v>29122102</v>
      </c>
      <c r="E51">
        <v>1</v>
      </c>
      <c r="F51">
        <v>1</v>
      </c>
      <c r="G51">
        <v>1</v>
      </c>
      <c r="H51">
        <v>3</v>
      </c>
      <c r="I51" t="s">
        <v>351</v>
      </c>
      <c r="J51" t="s">
        <v>352</v>
      </c>
      <c r="K51" t="s">
        <v>353</v>
      </c>
      <c r="L51">
        <v>1348</v>
      </c>
      <c r="N51">
        <v>1009</v>
      </c>
      <c r="O51" t="s">
        <v>283</v>
      </c>
      <c r="P51" t="s">
        <v>283</v>
      </c>
      <c r="Q51">
        <v>1000</v>
      </c>
      <c r="X51">
        <v>3.0000000000000001E-5</v>
      </c>
      <c r="Y51">
        <v>15620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3.0000000000000001E-5</v>
      </c>
      <c r="AH51">
        <v>2</v>
      </c>
      <c r="AI51">
        <v>64865958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ROW(Source!A75)</f>
        <v>75</v>
      </c>
      <c r="B52">
        <v>64865995</v>
      </c>
      <c r="C52">
        <v>64865925</v>
      </c>
      <c r="D52">
        <v>29122949</v>
      </c>
      <c r="E52">
        <v>1</v>
      </c>
      <c r="F52">
        <v>1</v>
      </c>
      <c r="G52">
        <v>1</v>
      </c>
      <c r="H52">
        <v>3</v>
      </c>
      <c r="I52" t="s">
        <v>354</v>
      </c>
      <c r="J52" t="s">
        <v>355</v>
      </c>
      <c r="K52" t="s">
        <v>356</v>
      </c>
      <c r="L52">
        <v>1348</v>
      </c>
      <c r="N52">
        <v>1009</v>
      </c>
      <c r="O52" t="s">
        <v>283</v>
      </c>
      <c r="P52" t="s">
        <v>283</v>
      </c>
      <c r="Q52">
        <v>1000</v>
      </c>
      <c r="X52">
        <v>3.0000000000000001E-5</v>
      </c>
      <c r="Y52">
        <v>21353.57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3.0000000000000001E-5</v>
      </c>
      <c r="AH52">
        <v>2</v>
      </c>
      <c r="AI52">
        <v>64865959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ROW(Source!A75)</f>
        <v>75</v>
      </c>
      <c r="B53">
        <v>64865996</v>
      </c>
      <c r="C53">
        <v>64865925</v>
      </c>
      <c r="D53">
        <v>29171808</v>
      </c>
      <c r="E53">
        <v>1</v>
      </c>
      <c r="F53">
        <v>1</v>
      </c>
      <c r="G53">
        <v>1</v>
      </c>
      <c r="H53">
        <v>3</v>
      </c>
      <c r="I53" t="s">
        <v>294</v>
      </c>
      <c r="J53" t="s">
        <v>295</v>
      </c>
      <c r="K53" t="s">
        <v>296</v>
      </c>
      <c r="L53">
        <v>1374</v>
      </c>
      <c r="N53">
        <v>1013</v>
      </c>
      <c r="O53" t="s">
        <v>297</v>
      </c>
      <c r="P53" t="s">
        <v>297</v>
      </c>
      <c r="Q53">
        <v>1</v>
      </c>
      <c r="X53">
        <v>0.09</v>
      </c>
      <c r="Y53">
        <v>1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3</v>
      </c>
      <c r="AG53">
        <v>0.09</v>
      </c>
      <c r="AH53">
        <v>2</v>
      </c>
      <c r="AI53">
        <v>64865960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ROW(Source!A76)</f>
        <v>76</v>
      </c>
      <c r="B54">
        <v>64865978</v>
      </c>
      <c r="C54">
        <v>64865925</v>
      </c>
      <c r="D54">
        <v>29369896</v>
      </c>
      <c r="E54">
        <v>1</v>
      </c>
      <c r="F54">
        <v>1</v>
      </c>
      <c r="G54">
        <v>1</v>
      </c>
      <c r="H54">
        <v>1</v>
      </c>
      <c r="I54" t="s">
        <v>309</v>
      </c>
      <c r="J54" t="s">
        <v>3</v>
      </c>
      <c r="K54" t="s">
        <v>310</v>
      </c>
      <c r="L54">
        <v>1369</v>
      </c>
      <c r="N54">
        <v>1013</v>
      </c>
      <c r="O54" t="s">
        <v>261</v>
      </c>
      <c r="P54" t="s">
        <v>261</v>
      </c>
      <c r="Q54">
        <v>1</v>
      </c>
      <c r="X54">
        <v>0.52</v>
      </c>
      <c r="Y54">
        <v>0</v>
      </c>
      <c r="Z54">
        <v>0</v>
      </c>
      <c r="AA54">
        <v>0</v>
      </c>
      <c r="AB54">
        <v>8.74</v>
      </c>
      <c r="AC54">
        <v>0</v>
      </c>
      <c r="AD54">
        <v>1</v>
      </c>
      <c r="AE54">
        <v>1</v>
      </c>
      <c r="AF54" t="s">
        <v>103</v>
      </c>
      <c r="AG54">
        <v>0.624</v>
      </c>
      <c r="AH54">
        <v>2</v>
      </c>
      <c r="AI54">
        <v>64865942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ROW(Source!A76)</f>
        <v>76</v>
      </c>
      <c r="B55">
        <v>64865979</v>
      </c>
      <c r="C55">
        <v>64865925</v>
      </c>
      <c r="D55">
        <v>121548</v>
      </c>
      <c r="E55">
        <v>1</v>
      </c>
      <c r="F55">
        <v>1</v>
      </c>
      <c r="G55">
        <v>1</v>
      </c>
      <c r="H55">
        <v>1</v>
      </c>
      <c r="I55" t="s">
        <v>90</v>
      </c>
      <c r="J55" t="s">
        <v>3</v>
      </c>
      <c r="K55" t="s">
        <v>262</v>
      </c>
      <c r="L55">
        <v>608254</v>
      </c>
      <c r="N55">
        <v>1013</v>
      </c>
      <c r="O55" t="s">
        <v>263</v>
      </c>
      <c r="P55" t="s">
        <v>263</v>
      </c>
      <c r="Q55">
        <v>1</v>
      </c>
      <c r="X55">
        <v>0.06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2</v>
      </c>
      <c r="AF55" t="s">
        <v>103</v>
      </c>
      <c r="AG55">
        <v>7.1999999999999995E-2</v>
      </c>
      <c r="AH55">
        <v>2</v>
      </c>
      <c r="AI55">
        <v>64865943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ROW(Source!A76)</f>
        <v>76</v>
      </c>
      <c r="B56">
        <v>64865980</v>
      </c>
      <c r="C56">
        <v>64865925</v>
      </c>
      <c r="D56">
        <v>29172657</v>
      </c>
      <c r="E56">
        <v>1</v>
      </c>
      <c r="F56">
        <v>1</v>
      </c>
      <c r="G56">
        <v>1</v>
      </c>
      <c r="H56">
        <v>2</v>
      </c>
      <c r="I56" t="s">
        <v>268</v>
      </c>
      <c r="J56" t="s">
        <v>269</v>
      </c>
      <c r="K56" t="s">
        <v>270</v>
      </c>
      <c r="L56">
        <v>1368</v>
      </c>
      <c r="N56">
        <v>1011</v>
      </c>
      <c r="O56" t="s">
        <v>267</v>
      </c>
      <c r="P56" t="s">
        <v>267</v>
      </c>
      <c r="Q56">
        <v>1</v>
      </c>
      <c r="X56">
        <v>0.05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103</v>
      </c>
      <c r="AG56">
        <v>0.06</v>
      </c>
      <c r="AH56">
        <v>2</v>
      </c>
      <c r="AI56">
        <v>64865944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ROW(Source!A76)</f>
        <v>76</v>
      </c>
      <c r="B57">
        <v>64865981</v>
      </c>
      <c r="C57">
        <v>64865925</v>
      </c>
      <c r="D57">
        <v>29174537</v>
      </c>
      <c r="E57">
        <v>1</v>
      </c>
      <c r="F57">
        <v>1</v>
      </c>
      <c r="G57">
        <v>1</v>
      </c>
      <c r="H57">
        <v>2</v>
      </c>
      <c r="I57" t="s">
        <v>311</v>
      </c>
      <c r="J57" t="s">
        <v>312</v>
      </c>
      <c r="K57" t="s">
        <v>313</v>
      </c>
      <c r="L57">
        <v>1368</v>
      </c>
      <c r="N57">
        <v>1011</v>
      </c>
      <c r="O57" t="s">
        <v>267</v>
      </c>
      <c r="P57" t="s">
        <v>267</v>
      </c>
      <c r="Q57">
        <v>1</v>
      </c>
      <c r="X57">
        <v>0.03</v>
      </c>
      <c r="Y57">
        <v>0</v>
      </c>
      <c r="Z57">
        <v>40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103</v>
      </c>
      <c r="AG57">
        <v>3.5999999999999997E-2</v>
      </c>
      <c r="AH57">
        <v>2</v>
      </c>
      <c r="AI57">
        <v>64865945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ROW(Source!A76)</f>
        <v>76</v>
      </c>
      <c r="B58">
        <v>64865982</v>
      </c>
      <c r="C58">
        <v>64865925</v>
      </c>
      <c r="D58">
        <v>29174542</v>
      </c>
      <c r="E58">
        <v>1</v>
      </c>
      <c r="F58">
        <v>1</v>
      </c>
      <c r="G58">
        <v>1</v>
      </c>
      <c r="H58">
        <v>2</v>
      </c>
      <c r="I58" t="s">
        <v>314</v>
      </c>
      <c r="J58" t="s">
        <v>315</v>
      </c>
      <c r="K58" t="s">
        <v>316</v>
      </c>
      <c r="L58">
        <v>1368</v>
      </c>
      <c r="N58">
        <v>1011</v>
      </c>
      <c r="O58" t="s">
        <v>267</v>
      </c>
      <c r="P58" t="s">
        <v>267</v>
      </c>
      <c r="Q58">
        <v>1</v>
      </c>
      <c r="X58">
        <v>0.03</v>
      </c>
      <c r="Y58">
        <v>0</v>
      </c>
      <c r="Z58">
        <v>13.96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103</v>
      </c>
      <c r="AG58">
        <v>3.5999999999999997E-2</v>
      </c>
      <c r="AH58">
        <v>2</v>
      </c>
      <c r="AI58">
        <v>64865946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ROW(Source!A76)</f>
        <v>76</v>
      </c>
      <c r="B59">
        <v>64865983</v>
      </c>
      <c r="C59">
        <v>64865925</v>
      </c>
      <c r="D59">
        <v>29174580</v>
      </c>
      <c r="E59">
        <v>1</v>
      </c>
      <c r="F59">
        <v>1</v>
      </c>
      <c r="G59">
        <v>1</v>
      </c>
      <c r="H59">
        <v>2</v>
      </c>
      <c r="I59" t="s">
        <v>317</v>
      </c>
      <c r="J59" t="s">
        <v>318</v>
      </c>
      <c r="K59" t="s">
        <v>319</v>
      </c>
      <c r="L59">
        <v>1368</v>
      </c>
      <c r="N59">
        <v>1011</v>
      </c>
      <c r="O59" t="s">
        <v>267</v>
      </c>
      <c r="P59" t="s">
        <v>267</v>
      </c>
      <c r="Q59">
        <v>1</v>
      </c>
      <c r="X59">
        <v>0.5</v>
      </c>
      <c r="Y59">
        <v>0</v>
      </c>
      <c r="Z59">
        <v>2.08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103</v>
      </c>
      <c r="AG59">
        <v>0.6</v>
      </c>
      <c r="AH59">
        <v>2</v>
      </c>
      <c r="AI59">
        <v>64865947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ROW(Source!A76)</f>
        <v>76</v>
      </c>
      <c r="B60">
        <v>64865984</v>
      </c>
      <c r="C60">
        <v>64865925</v>
      </c>
      <c r="D60">
        <v>29174653</v>
      </c>
      <c r="E60">
        <v>1</v>
      </c>
      <c r="F60">
        <v>1</v>
      </c>
      <c r="G60">
        <v>1</v>
      </c>
      <c r="H60">
        <v>2</v>
      </c>
      <c r="I60" t="s">
        <v>320</v>
      </c>
      <c r="J60" t="s">
        <v>321</v>
      </c>
      <c r="K60" t="s">
        <v>322</v>
      </c>
      <c r="L60">
        <v>1368</v>
      </c>
      <c r="N60">
        <v>1011</v>
      </c>
      <c r="O60" t="s">
        <v>267</v>
      </c>
      <c r="P60" t="s">
        <v>267</v>
      </c>
      <c r="Q60">
        <v>1</v>
      </c>
      <c r="X60">
        <v>0.04</v>
      </c>
      <c r="Y60">
        <v>0</v>
      </c>
      <c r="Z60">
        <v>6.82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103</v>
      </c>
      <c r="AG60">
        <v>4.8000000000000001E-2</v>
      </c>
      <c r="AH60">
        <v>2</v>
      </c>
      <c r="AI60">
        <v>64865948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ROW(Source!A76)</f>
        <v>76</v>
      </c>
      <c r="B61">
        <v>64865985</v>
      </c>
      <c r="C61">
        <v>64865925</v>
      </c>
      <c r="D61">
        <v>29174690</v>
      </c>
      <c r="E61">
        <v>1</v>
      </c>
      <c r="F61">
        <v>1</v>
      </c>
      <c r="G61">
        <v>1</v>
      </c>
      <c r="H61">
        <v>2</v>
      </c>
      <c r="I61" t="s">
        <v>323</v>
      </c>
      <c r="J61" t="s">
        <v>324</v>
      </c>
      <c r="K61" t="s">
        <v>325</v>
      </c>
      <c r="L61">
        <v>1368</v>
      </c>
      <c r="N61">
        <v>1011</v>
      </c>
      <c r="O61" t="s">
        <v>267</v>
      </c>
      <c r="P61" t="s">
        <v>267</v>
      </c>
      <c r="Q61">
        <v>1</v>
      </c>
      <c r="X61">
        <v>0.03</v>
      </c>
      <c r="Y61">
        <v>0</v>
      </c>
      <c r="Z61">
        <v>16.920000000000002</v>
      </c>
      <c r="AA61">
        <v>10.06</v>
      </c>
      <c r="AB61">
        <v>0</v>
      </c>
      <c r="AC61">
        <v>0</v>
      </c>
      <c r="AD61">
        <v>1</v>
      </c>
      <c r="AE61">
        <v>0</v>
      </c>
      <c r="AF61" t="s">
        <v>103</v>
      </c>
      <c r="AG61">
        <v>3.5999999999999997E-2</v>
      </c>
      <c r="AH61">
        <v>2</v>
      </c>
      <c r="AI61">
        <v>64865949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ROW(Source!A76)</f>
        <v>76</v>
      </c>
      <c r="B62">
        <v>64865986</v>
      </c>
      <c r="C62">
        <v>64865925</v>
      </c>
      <c r="D62">
        <v>29174691</v>
      </c>
      <c r="E62">
        <v>1</v>
      </c>
      <c r="F62">
        <v>1</v>
      </c>
      <c r="G62">
        <v>1</v>
      </c>
      <c r="H62">
        <v>2</v>
      </c>
      <c r="I62" t="s">
        <v>326</v>
      </c>
      <c r="J62" t="s">
        <v>327</v>
      </c>
      <c r="K62" t="s">
        <v>328</v>
      </c>
      <c r="L62">
        <v>1368</v>
      </c>
      <c r="N62">
        <v>1011</v>
      </c>
      <c r="O62" t="s">
        <v>267</v>
      </c>
      <c r="P62" t="s">
        <v>267</v>
      </c>
      <c r="Q62">
        <v>1</v>
      </c>
      <c r="X62">
        <v>0.03</v>
      </c>
      <c r="Y62">
        <v>0</v>
      </c>
      <c r="Z62">
        <v>56.24</v>
      </c>
      <c r="AA62">
        <v>10.06</v>
      </c>
      <c r="AB62">
        <v>0</v>
      </c>
      <c r="AC62">
        <v>0</v>
      </c>
      <c r="AD62">
        <v>1</v>
      </c>
      <c r="AE62">
        <v>0</v>
      </c>
      <c r="AF62" t="s">
        <v>103</v>
      </c>
      <c r="AG62">
        <v>3.5999999999999997E-2</v>
      </c>
      <c r="AH62">
        <v>2</v>
      </c>
      <c r="AI62">
        <v>64865950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ROW(Source!A76)</f>
        <v>76</v>
      </c>
      <c r="B63">
        <v>64865987</v>
      </c>
      <c r="C63">
        <v>64865925</v>
      </c>
      <c r="D63">
        <v>29107700</v>
      </c>
      <c r="E63">
        <v>1</v>
      </c>
      <c r="F63">
        <v>1</v>
      </c>
      <c r="G63">
        <v>1</v>
      </c>
      <c r="H63">
        <v>3</v>
      </c>
      <c r="I63" t="s">
        <v>329</v>
      </c>
      <c r="J63" t="s">
        <v>330</v>
      </c>
      <c r="K63" t="s">
        <v>331</v>
      </c>
      <c r="L63">
        <v>1348</v>
      </c>
      <c r="N63">
        <v>1009</v>
      </c>
      <c r="O63" t="s">
        <v>283</v>
      </c>
      <c r="P63" t="s">
        <v>283</v>
      </c>
      <c r="Q63">
        <v>1000</v>
      </c>
      <c r="X63">
        <v>1.0000000000000001E-5</v>
      </c>
      <c r="Y63">
        <v>6667.01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1.0000000000000001E-5</v>
      </c>
      <c r="AH63">
        <v>2</v>
      </c>
      <c r="AI63">
        <v>64865951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ROW(Source!A76)</f>
        <v>76</v>
      </c>
      <c r="B64">
        <v>64865988</v>
      </c>
      <c r="C64">
        <v>64865925</v>
      </c>
      <c r="D64">
        <v>29113979</v>
      </c>
      <c r="E64">
        <v>1</v>
      </c>
      <c r="F64">
        <v>1</v>
      </c>
      <c r="G64">
        <v>1</v>
      </c>
      <c r="H64">
        <v>3</v>
      </c>
      <c r="I64" t="s">
        <v>332</v>
      </c>
      <c r="J64" t="s">
        <v>333</v>
      </c>
      <c r="K64" t="s">
        <v>334</v>
      </c>
      <c r="L64">
        <v>1348</v>
      </c>
      <c r="N64">
        <v>1009</v>
      </c>
      <c r="O64" t="s">
        <v>283</v>
      </c>
      <c r="P64" t="s">
        <v>283</v>
      </c>
      <c r="Q64">
        <v>1000</v>
      </c>
      <c r="X64">
        <v>4.0000000000000003E-5</v>
      </c>
      <c r="Y64">
        <v>9749.99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4.0000000000000003E-5</v>
      </c>
      <c r="AH64">
        <v>2</v>
      </c>
      <c r="AI64">
        <v>64865952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ROW(Source!A76)</f>
        <v>76</v>
      </c>
      <c r="B65">
        <v>64865989</v>
      </c>
      <c r="C65">
        <v>64865925</v>
      </c>
      <c r="D65">
        <v>29114248</v>
      </c>
      <c r="E65">
        <v>1</v>
      </c>
      <c r="F65">
        <v>1</v>
      </c>
      <c r="G65">
        <v>1</v>
      </c>
      <c r="H65">
        <v>3</v>
      </c>
      <c r="I65" t="s">
        <v>335</v>
      </c>
      <c r="J65" t="s">
        <v>336</v>
      </c>
      <c r="K65" t="s">
        <v>337</v>
      </c>
      <c r="L65">
        <v>1346</v>
      </c>
      <c r="N65">
        <v>1009</v>
      </c>
      <c r="O65" t="s">
        <v>287</v>
      </c>
      <c r="P65" t="s">
        <v>287</v>
      </c>
      <c r="Q65">
        <v>1</v>
      </c>
      <c r="X65">
        <v>0.01</v>
      </c>
      <c r="Y65">
        <v>22.55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0.01</v>
      </c>
      <c r="AH65">
        <v>2</v>
      </c>
      <c r="AI65">
        <v>64865953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ROW(Source!A76)</f>
        <v>76</v>
      </c>
      <c r="B66">
        <v>64865990</v>
      </c>
      <c r="C66">
        <v>64865925</v>
      </c>
      <c r="D66">
        <v>29114481</v>
      </c>
      <c r="E66">
        <v>1</v>
      </c>
      <c r="F66">
        <v>1</v>
      </c>
      <c r="G66">
        <v>1</v>
      </c>
      <c r="H66">
        <v>3</v>
      </c>
      <c r="I66" t="s">
        <v>338</v>
      </c>
      <c r="J66" t="s">
        <v>339</v>
      </c>
      <c r="K66" t="s">
        <v>340</v>
      </c>
      <c r="L66">
        <v>1355</v>
      </c>
      <c r="N66">
        <v>1010</v>
      </c>
      <c r="O66" t="s">
        <v>341</v>
      </c>
      <c r="P66" t="s">
        <v>341</v>
      </c>
      <c r="Q66">
        <v>100</v>
      </c>
      <c r="X66">
        <v>0.02</v>
      </c>
      <c r="Y66">
        <v>26.6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0.02</v>
      </c>
      <c r="AH66">
        <v>2</v>
      </c>
      <c r="AI66">
        <v>64865954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ROW(Source!A76)</f>
        <v>76</v>
      </c>
      <c r="B67">
        <v>64865991</v>
      </c>
      <c r="C67">
        <v>64865925</v>
      </c>
      <c r="D67">
        <v>29113103</v>
      </c>
      <c r="E67">
        <v>1</v>
      </c>
      <c r="F67">
        <v>1</v>
      </c>
      <c r="G67">
        <v>1</v>
      </c>
      <c r="H67">
        <v>3</v>
      </c>
      <c r="I67" t="s">
        <v>342</v>
      </c>
      <c r="J67" t="s">
        <v>343</v>
      </c>
      <c r="K67" t="s">
        <v>344</v>
      </c>
      <c r="L67">
        <v>1348</v>
      </c>
      <c r="N67">
        <v>1009</v>
      </c>
      <c r="O67" t="s">
        <v>283</v>
      </c>
      <c r="P67" t="s">
        <v>283</v>
      </c>
      <c r="Q67">
        <v>1000</v>
      </c>
      <c r="X67">
        <v>1E-3</v>
      </c>
      <c r="Y67">
        <v>4951.58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1E-3</v>
      </c>
      <c r="AH67">
        <v>2</v>
      </c>
      <c r="AI67">
        <v>64865955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ROW(Source!A76)</f>
        <v>76</v>
      </c>
      <c r="B68">
        <v>64865992</v>
      </c>
      <c r="C68">
        <v>64865925</v>
      </c>
      <c r="D68">
        <v>29113349</v>
      </c>
      <c r="E68">
        <v>1</v>
      </c>
      <c r="F68">
        <v>1</v>
      </c>
      <c r="G68">
        <v>1</v>
      </c>
      <c r="H68">
        <v>3</v>
      </c>
      <c r="I68" t="s">
        <v>345</v>
      </c>
      <c r="J68" t="s">
        <v>346</v>
      </c>
      <c r="K68" t="s">
        <v>347</v>
      </c>
      <c r="L68">
        <v>1301</v>
      </c>
      <c r="N68">
        <v>1003</v>
      </c>
      <c r="O68" t="s">
        <v>166</v>
      </c>
      <c r="P68" t="s">
        <v>166</v>
      </c>
      <c r="Q68">
        <v>1</v>
      </c>
      <c r="X68">
        <v>0.95</v>
      </c>
      <c r="Y68">
        <v>15.12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0.95</v>
      </c>
      <c r="AH68">
        <v>2</v>
      </c>
      <c r="AI68">
        <v>64865956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ROW(Source!A76)</f>
        <v>76</v>
      </c>
      <c r="B69">
        <v>64865993</v>
      </c>
      <c r="C69">
        <v>64865925</v>
      </c>
      <c r="D69">
        <v>29110606</v>
      </c>
      <c r="E69">
        <v>1</v>
      </c>
      <c r="F69">
        <v>1</v>
      </c>
      <c r="G69">
        <v>1</v>
      </c>
      <c r="H69">
        <v>3</v>
      </c>
      <c r="I69" t="s">
        <v>348</v>
      </c>
      <c r="J69" t="s">
        <v>349</v>
      </c>
      <c r="K69" t="s">
        <v>350</v>
      </c>
      <c r="L69">
        <v>1348</v>
      </c>
      <c r="N69">
        <v>1009</v>
      </c>
      <c r="O69" t="s">
        <v>283</v>
      </c>
      <c r="P69" t="s">
        <v>283</v>
      </c>
      <c r="Q69">
        <v>1000</v>
      </c>
      <c r="X69">
        <v>2.0000000000000002E-5</v>
      </c>
      <c r="Y69">
        <v>9420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2.0000000000000002E-5</v>
      </c>
      <c r="AH69">
        <v>2</v>
      </c>
      <c r="AI69">
        <v>64865957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ROW(Source!A76)</f>
        <v>76</v>
      </c>
      <c r="B70">
        <v>64865994</v>
      </c>
      <c r="C70">
        <v>64865925</v>
      </c>
      <c r="D70">
        <v>29122102</v>
      </c>
      <c r="E70">
        <v>1</v>
      </c>
      <c r="F70">
        <v>1</v>
      </c>
      <c r="G70">
        <v>1</v>
      </c>
      <c r="H70">
        <v>3</v>
      </c>
      <c r="I70" t="s">
        <v>351</v>
      </c>
      <c r="J70" t="s">
        <v>352</v>
      </c>
      <c r="K70" t="s">
        <v>353</v>
      </c>
      <c r="L70">
        <v>1348</v>
      </c>
      <c r="N70">
        <v>1009</v>
      </c>
      <c r="O70" t="s">
        <v>283</v>
      </c>
      <c r="P70" t="s">
        <v>283</v>
      </c>
      <c r="Q70">
        <v>1000</v>
      </c>
      <c r="X70">
        <v>3.0000000000000001E-5</v>
      </c>
      <c r="Y70">
        <v>15620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3.0000000000000001E-5</v>
      </c>
      <c r="AH70">
        <v>2</v>
      </c>
      <c r="AI70">
        <v>64865958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ROW(Source!A76)</f>
        <v>76</v>
      </c>
      <c r="B71">
        <v>64865995</v>
      </c>
      <c r="C71">
        <v>64865925</v>
      </c>
      <c r="D71">
        <v>29122949</v>
      </c>
      <c r="E71">
        <v>1</v>
      </c>
      <c r="F71">
        <v>1</v>
      </c>
      <c r="G71">
        <v>1</v>
      </c>
      <c r="H71">
        <v>3</v>
      </c>
      <c r="I71" t="s">
        <v>354</v>
      </c>
      <c r="J71" t="s">
        <v>355</v>
      </c>
      <c r="K71" t="s">
        <v>356</v>
      </c>
      <c r="L71">
        <v>1348</v>
      </c>
      <c r="N71">
        <v>1009</v>
      </c>
      <c r="O71" t="s">
        <v>283</v>
      </c>
      <c r="P71" t="s">
        <v>283</v>
      </c>
      <c r="Q71">
        <v>1000</v>
      </c>
      <c r="X71">
        <v>3.0000000000000001E-5</v>
      </c>
      <c r="Y71">
        <v>21353.57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3.0000000000000001E-5</v>
      </c>
      <c r="AH71">
        <v>2</v>
      </c>
      <c r="AI71">
        <v>64865959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ROW(Source!A76)</f>
        <v>76</v>
      </c>
      <c r="B72">
        <v>64865996</v>
      </c>
      <c r="C72">
        <v>64865925</v>
      </c>
      <c r="D72">
        <v>29171808</v>
      </c>
      <c r="E72">
        <v>1</v>
      </c>
      <c r="F72">
        <v>1</v>
      </c>
      <c r="G72">
        <v>1</v>
      </c>
      <c r="H72">
        <v>3</v>
      </c>
      <c r="I72" t="s">
        <v>294</v>
      </c>
      <c r="J72" t="s">
        <v>295</v>
      </c>
      <c r="K72" t="s">
        <v>296</v>
      </c>
      <c r="L72">
        <v>1374</v>
      </c>
      <c r="N72">
        <v>1013</v>
      </c>
      <c r="O72" t="s">
        <v>297</v>
      </c>
      <c r="P72" t="s">
        <v>297</v>
      </c>
      <c r="Q72">
        <v>1</v>
      </c>
      <c r="X72">
        <v>0.09</v>
      </c>
      <c r="Y72">
        <v>1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0.09</v>
      </c>
      <c r="AH72">
        <v>2</v>
      </c>
      <c r="AI72">
        <v>64865960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ROW(Source!A77)</f>
        <v>77</v>
      </c>
      <c r="B73">
        <v>64866014</v>
      </c>
      <c r="C73">
        <v>64865997</v>
      </c>
      <c r="D73">
        <v>29362762</v>
      </c>
      <c r="E73">
        <v>1</v>
      </c>
      <c r="F73">
        <v>1</v>
      </c>
      <c r="G73">
        <v>1</v>
      </c>
      <c r="H73">
        <v>1</v>
      </c>
      <c r="I73" t="s">
        <v>357</v>
      </c>
      <c r="J73" t="s">
        <v>3</v>
      </c>
      <c r="K73" t="s">
        <v>358</v>
      </c>
      <c r="L73">
        <v>1369</v>
      </c>
      <c r="N73">
        <v>1013</v>
      </c>
      <c r="O73" t="s">
        <v>261</v>
      </c>
      <c r="P73" t="s">
        <v>261</v>
      </c>
      <c r="Q73">
        <v>1</v>
      </c>
      <c r="X73">
        <v>6.76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103</v>
      </c>
      <c r="AG73">
        <v>8.1120000000000001</v>
      </c>
      <c r="AH73">
        <v>2</v>
      </c>
      <c r="AI73">
        <v>64866002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ROW(Source!A77)</f>
        <v>77</v>
      </c>
      <c r="B74">
        <v>64866015</v>
      </c>
      <c r="C74">
        <v>64865997</v>
      </c>
      <c r="D74">
        <v>121548</v>
      </c>
      <c r="E74">
        <v>1</v>
      </c>
      <c r="F74">
        <v>1</v>
      </c>
      <c r="G74">
        <v>1</v>
      </c>
      <c r="H74">
        <v>1</v>
      </c>
      <c r="I74" t="s">
        <v>90</v>
      </c>
      <c r="J74" t="s">
        <v>3</v>
      </c>
      <c r="K74" t="s">
        <v>262</v>
      </c>
      <c r="L74">
        <v>608254</v>
      </c>
      <c r="N74">
        <v>1013</v>
      </c>
      <c r="O74" t="s">
        <v>263</v>
      </c>
      <c r="P74" t="s">
        <v>263</v>
      </c>
      <c r="Q74">
        <v>1</v>
      </c>
      <c r="X74">
        <v>0.27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2</v>
      </c>
      <c r="AF74" t="s">
        <v>103</v>
      </c>
      <c r="AG74">
        <v>0.32400000000000001</v>
      </c>
      <c r="AH74">
        <v>2</v>
      </c>
      <c r="AI74">
        <v>64866003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ROW(Source!A77)</f>
        <v>77</v>
      </c>
      <c r="B75">
        <v>64866016</v>
      </c>
      <c r="C75">
        <v>64865997</v>
      </c>
      <c r="D75">
        <v>29172479</v>
      </c>
      <c r="E75">
        <v>1</v>
      </c>
      <c r="F75">
        <v>1</v>
      </c>
      <c r="G75">
        <v>1</v>
      </c>
      <c r="H75">
        <v>2</v>
      </c>
      <c r="I75" t="s">
        <v>359</v>
      </c>
      <c r="J75" t="s">
        <v>360</v>
      </c>
      <c r="K75" t="s">
        <v>361</v>
      </c>
      <c r="L75">
        <v>1368</v>
      </c>
      <c r="N75">
        <v>1011</v>
      </c>
      <c r="O75" t="s">
        <v>267</v>
      </c>
      <c r="P75" t="s">
        <v>267</v>
      </c>
      <c r="Q75">
        <v>1</v>
      </c>
      <c r="X75">
        <v>0.27</v>
      </c>
      <c r="Y75">
        <v>0</v>
      </c>
      <c r="Z75">
        <v>99.89</v>
      </c>
      <c r="AA75">
        <v>10.06</v>
      </c>
      <c r="AB75">
        <v>0</v>
      </c>
      <c r="AC75">
        <v>0</v>
      </c>
      <c r="AD75">
        <v>1</v>
      </c>
      <c r="AE75">
        <v>0</v>
      </c>
      <c r="AF75" t="s">
        <v>103</v>
      </c>
      <c r="AG75">
        <v>0.32400000000000001</v>
      </c>
      <c r="AH75">
        <v>2</v>
      </c>
      <c r="AI75">
        <v>64866004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ROW(Source!A77)</f>
        <v>77</v>
      </c>
      <c r="B76">
        <v>64866017</v>
      </c>
      <c r="C76">
        <v>64865997</v>
      </c>
      <c r="D76">
        <v>29114688</v>
      </c>
      <c r="E76">
        <v>1</v>
      </c>
      <c r="F76">
        <v>1</v>
      </c>
      <c r="G76">
        <v>1</v>
      </c>
      <c r="H76">
        <v>3</v>
      </c>
      <c r="I76" t="s">
        <v>362</v>
      </c>
      <c r="J76" t="s">
        <v>363</v>
      </c>
      <c r="K76" t="s">
        <v>364</v>
      </c>
      <c r="L76">
        <v>1348</v>
      </c>
      <c r="N76">
        <v>1009</v>
      </c>
      <c r="O76" t="s">
        <v>283</v>
      </c>
      <c r="P76" t="s">
        <v>283</v>
      </c>
      <c r="Q76">
        <v>1000</v>
      </c>
      <c r="X76">
        <v>1.1000000000000001E-3</v>
      </c>
      <c r="Y76">
        <v>12430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1.1000000000000001E-3</v>
      </c>
      <c r="AH76">
        <v>2</v>
      </c>
      <c r="AI76">
        <v>64866005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ROW(Source!A77)</f>
        <v>77</v>
      </c>
      <c r="B77">
        <v>64866018</v>
      </c>
      <c r="C77">
        <v>64865997</v>
      </c>
      <c r="D77">
        <v>29155679</v>
      </c>
      <c r="E77">
        <v>1</v>
      </c>
      <c r="F77">
        <v>1</v>
      </c>
      <c r="G77">
        <v>1</v>
      </c>
      <c r="H77">
        <v>3</v>
      </c>
      <c r="I77" t="s">
        <v>365</v>
      </c>
      <c r="J77" t="s">
        <v>366</v>
      </c>
      <c r="K77" t="s">
        <v>367</v>
      </c>
      <c r="L77">
        <v>1477</v>
      </c>
      <c r="N77">
        <v>1013</v>
      </c>
      <c r="O77" t="s">
        <v>368</v>
      </c>
      <c r="P77" t="s">
        <v>369</v>
      </c>
      <c r="Q77">
        <v>1</v>
      </c>
      <c r="X77">
        <v>6.9999999999999999E-4</v>
      </c>
      <c r="Y77">
        <v>10628.89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3</v>
      </c>
      <c r="AG77">
        <v>6.9999999999999999E-4</v>
      </c>
      <c r="AH77">
        <v>2</v>
      </c>
      <c r="AI77">
        <v>64866006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ROW(Source!A77)</f>
        <v>77</v>
      </c>
      <c r="B78">
        <v>64866019</v>
      </c>
      <c r="C78">
        <v>64865997</v>
      </c>
      <c r="D78">
        <v>29158010</v>
      </c>
      <c r="E78">
        <v>1</v>
      </c>
      <c r="F78">
        <v>1</v>
      </c>
      <c r="G78">
        <v>1</v>
      </c>
      <c r="H78">
        <v>3</v>
      </c>
      <c r="I78" t="s">
        <v>370</v>
      </c>
      <c r="J78" t="s">
        <v>371</v>
      </c>
      <c r="K78" t="s">
        <v>372</v>
      </c>
      <c r="L78">
        <v>1346</v>
      </c>
      <c r="N78">
        <v>1009</v>
      </c>
      <c r="O78" t="s">
        <v>287</v>
      </c>
      <c r="P78" t="s">
        <v>287</v>
      </c>
      <c r="Q78">
        <v>1</v>
      </c>
      <c r="X78">
        <v>3.0000000000000001E-3</v>
      </c>
      <c r="Y78">
        <v>65.930000000000007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3.0000000000000001E-3</v>
      </c>
      <c r="AH78">
        <v>2</v>
      </c>
      <c r="AI78">
        <v>64866007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ROW(Source!A77)</f>
        <v>77</v>
      </c>
      <c r="B79">
        <v>64866020</v>
      </c>
      <c r="C79">
        <v>64865997</v>
      </c>
      <c r="D79">
        <v>29171808</v>
      </c>
      <c r="E79">
        <v>1</v>
      </c>
      <c r="F79">
        <v>1</v>
      </c>
      <c r="G79">
        <v>1</v>
      </c>
      <c r="H79">
        <v>3</v>
      </c>
      <c r="I79" t="s">
        <v>294</v>
      </c>
      <c r="J79" t="s">
        <v>295</v>
      </c>
      <c r="K79" t="s">
        <v>296</v>
      </c>
      <c r="L79">
        <v>1374</v>
      </c>
      <c r="N79">
        <v>1013</v>
      </c>
      <c r="O79" t="s">
        <v>297</v>
      </c>
      <c r="P79" t="s">
        <v>297</v>
      </c>
      <c r="Q79">
        <v>1</v>
      </c>
      <c r="X79">
        <v>1.3</v>
      </c>
      <c r="Y79">
        <v>1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1.3</v>
      </c>
      <c r="AH79">
        <v>2</v>
      </c>
      <c r="AI79">
        <v>64866008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ROW(Source!A78)</f>
        <v>78</v>
      </c>
      <c r="B80">
        <v>64866014</v>
      </c>
      <c r="C80">
        <v>64865997</v>
      </c>
      <c r="D80">
        <v>29362762</v>
      </c>
      <c r="E80">
        <v>1</v>
      </c>
      <c r="F80">
        <v>1</v>
      </c>
      <c r="G80">
        <v>1</v>
      </c>
      <c r="H80">
        <v>1</v>
      </c>
      <c r="I80" t="s">
        <v>357</v>
      </c>
      <c r="J80" t="s">
        <v>3</v>
      </c>
      <c r="K80" t="s">
        <v>358</v>
      </c>
      <c r="L80">
        <v>1369</v>
      </c>
      <c r="N80">
        <v>1013</v>
      </c>
      <c r="O80" t="s">
        <v>261</v>
      </c>
      <c r="P80" t="s">
        <v>261</v>
      </c>
      <c r="Q80">
        <v>1</v>
      </c>
      <c r="X80">
        <v>6.76</v>
      </c>
      <c r="Y80">
        <v>0</v>
      </c>
      <c r="Z80">
        <v>0</v>
      </c>
      <c r="AA80">
        <v>0</v>
      </c>
      <c r="AB80">
        <v>9.6199999999999992</v>
      </c>
      <c r="AC80">
        <v>0</v>
      </c>
      <c r="AD80">
        <v>1</v>
      </c>
      <c r="AE80">
        <v>1</v>
      </c>
      <c r="AF80" t="s">
        <v>103</v>
      </c>
      <c r="AG80">
        <v>8.1120000000000001</v>
      </c>
      <c r="AH80">
        <v>2</v>
      </c>
      <c r="AI80">
        <v>64866002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ROW(Source!A78)</f>
        <v>78</v>
      </c>
      <c r="B81">
        <v>64866015</v>
      </c>
      <c r="C81">
        <v>64865997</v>
      </c>
      <c r="D81">
        <v>121548</v>
      </c>
      <c r="E81">
        <v>1</v>
      </c>
      <c r="F81">
        <v>1</v>
      </c>
      <c r="G81">
        <v>1</v>
      </c>
      <c r="H81">
        <v>1</v>
      </c>
      <c r="I81" t="s">
        <v>90</v>
      </c>
      <c r="J81" t="s">
        <v>3</v>
      </c>
      <c r="K81" t="s">
        <v>262</v>
      </c>
      <c r="L81">
        <v>608254</v>
      </c>
      <c r="N81">
        <v>1013</v>
      </c>
      <c r="O81" t="s">
        <v>263</v>
      </c>
      <c r="P81" t="s">
        <v>263</v>
      </c>
      <c r="Q81">
        <v>1</v>
      </c>
      <c r="X81">
        <v>0.27</v>
      </c>
      <c r="Y81">
        <v>0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2</v>
      </c>
      <c r="AF81" t="s">
        <v>103</v>
      </c>
      <c r="AG81">
        <v>0.32400000000000001</v>
      </c>
      <c r="AH81">
        <v>2</v>
      </c>
      <c r="AI81">
        <v>64866003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ROW(Source!A78)</f>
        <v>78</v>
      </c>
      <c r="B82">
        <v>64866016</v>
      </c>
      <c r="C82">
        <v>64865997</v>
      </c>
      <c r="D82">
        <v>29172479</v>
      </c>
      <c r="E82">
        <v>1</v>
      </c>
      <c r="F82">
        <v>1</v>
      </c>
      <c r="G82">
        <v>1</v>
      </c>
      <c r="H82">
        <v>2</v>
      </c>
      <c r="I82" t="s">
        <v>359</v>
      </c>
      <c r="J82" t="s">
        <v>360</v>
      </c>
      <c r="K82" t="s">
        <v>361</v>
      </c>
      <c r="L82">
        <v>1368</v>
      </c>
      <c r="N82">
        <v>1011</v>
      </c>
      <c r="O82" t="s">
        <v>267</v>
      </c>
      <c r="P82" t="s">
        <v>267</v>
      </c>
      <c r="Q82">
        <v>1</v>
      </c>
      <c r="X82">
        <v>0.27</v>
      </c>
      <c r="Y82">
        <v>0</v>
      </c>
      <c r="Z82">
        <v>99.89</v>
      </c>
      <c r="AA82">
        <v>10.06</v>
      </c>
      <c r="AB82">
        <v>0</v>
      </c>
      <c r="AC82">
        <v>0</v>
      </c>
      <c r="AD82">
        <v>1</v>
      </c>
      <c r="AE82">
        <v>0</v>
      </c>
      <c r="AF82" t="s">
        <v>103</v>
      </c>
      <c r="AG82">
        <v>0.32400000000000001</v>
      </c>
      <c r="AH82">
        <v>2</v>
      </c>
      <c r="AI82">
        <v>64866004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ROW(Source!A78)</f>
        <v>78</v>
      </c>
      <c r="B83">
        <v>64866017</v>
      </c>
      <c r="C83">
        <v>64865997</v>
      </c>
      <c r="D83">
        <v>29114688</v>
      </c>
      <c r="E83">
        <v>1</v>
      </c>
      <c r="F83">
        <v>1</v>
      </c>
      <c r="G83">
        <v>1</v>
      </c>
      <c r="H83">
        <v>3</v>
      </c>
      <c r="I83" t="s">
        <v>362</v>
      </c>
      <c r="J83" t="s">
        <v>363</v>
      </c>
      <c r="K83" t="s">
        <v>364</v>
      </c>
      <c r="L83">
        <v>1348</v>
      </c>
      <c r="N83">
        <v>1009</v>
      </c>
      <c r="O83" t="s">
        <v>283</v>
      </c>
      <c r="P83" t="s">
        <v>283</v>
      </c>
      <c r="Q83">
        <v>1000</v>
      </c>
      <c r="X83">
        <v>1.1000000000000001E-3</v>
      </c>
      <c r="Y83">
        <v>12430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</v>
      </c>
      <c r="AG83">
        <v>1.1000000000000001E-3</v>
      </c>
      <c r="AH83">
        <v>2</v>
      </c>
      <c r="AI83">
        <v>64866005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ROW(Source!A78)</f>
        <v>78</v>
      </c>
      <c r="B84">
        <v>64866018</v>
      </c>
      <c r="C84">
        <v>64865997</v>
      </c>
      <c r="D84">
        <v>29155679</v>
      </c>
      <c r="E84">
        <v>1</v>
      </c>
      <c r="F84">
        <v>1</v>
      </c>
      <c r="G84">
        <v>1</v>
      </c>
      <c r="H84">
        <v>3</v>
      </c>
      <c r="I84" t="s">
        <v>365</v>
      </c>
      <c r="J84" t="s">
        <v>366</v>
      </c>
      <c r="K84" t="s">
        <v>367</v>
      </c>
      <c r="L84">
        <v>1477</v>
      </c>
      <c r="N84">
        <v>1013</v>
      </c>
      <c r="O84" t="s">
        <v>368</v>
      </c>
      <c r="P84" t="s">
        <v>369</v>
      </c>
      <c r="Q84">
        <v>1</v>
      </c>
      <c r="X84">
        <v>6.9999999999999999E-4</v>
      </c>
      <c r="Y84">
        <v>10628.89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6.9999999999999999E-4</v>
      </c>
      <c r="AH84">
        <v>2</v>
      </c>
      <c r="AI84">
        <v>64866006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ROW(Source!A78)</f>
        <v>78</v>
      </c>
      <c r="B85">
        <v>64866019</v>
      </c>
      <c r="C85">
        <v>64865997</v>
      </c>
      <c r="D85">
        <v>29158010</v>
      </c>
      <c r="E85">
        <v>1</v>
      </c>
      <c r="F85">
        <v>1</v>
      </c>
      <c r="G85">
        <v>1</v>
      </c>
      <c r="H85">
        <v>3</v>
      </c>
      <c r="I85" t="s">
        <v>370</v>
      </c>
      <c r="J85" t="s">
        <v>371</v>
      </c>
      <c r="K85" t="s">
        <v>372</v>
      </c>
      <c r="L85">
        <v>1346</v>
      </c>
      <c r="N85">
        <v>1009</v>
      </c>
      <c r="O85" t="s">
        <v>287</v>
      </c>
      <c r="P85" t="s">
        <v>287</v>
      </c>
      <c r="Q85">
        <v>1</v>
      </c>
      <c r="X85">
        <v>3.0000000000000001E-3</v>
      </c>
      <c r="Y85">
        <v>65.930000000000007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3.0000000000000001E-3</v>
      </c>
      <c r="AH85">
        <v>2</v>
      </c>
      <c r="AI85">
        <v>64866007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ROW(Source!A78)</f>
        <v>78</v>
      </c>
      <c r="B86">
        <v>64866020</v>
      </c>
      <c r="C86">
        <v>64865997</v>
      </c>
      <c r="D86">
        <v>29171808</v>
      </c>
      <c r="E86">
        <v>1</v>
      </c>
      <c r="F86">
        <v>1</v>
      </c>
      <c r="G86">
        <v>1</v>
      </c>
      <c r="H86">
        <v>3</v>
      </c>
      <c r="I86" t="s">
        <v>294</v>
      </c>
      <c r="J86" t="s">
        <v>295</v>
      </c>
      <c r="K86" t="s">
        <v>296</v>
      </c>
      <c r="L86">
        <v>1374</v>
      </c>
      <c r="N86">
        <v>1013</v>
      </c>
      <c r="O86" t="s">
        <v>297</v>
      </c>
      <c r="P86" t="s">
        <v>297</v>
      </c>
      <c r="Q86">
        <v>1</v>
      </c>
      <c r="X86">
        <v>1.3</v>
      </c>
      <c r="Y86">
        <v>1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1.3</v>
      </c>
      <c r="AH86">
        <v>2</v>
      </c>
      <c r="AI86">
        <v>64866008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ROW(Source!A79)</f>
        <v>79</v>
      </c>
      <c r="B87">
        <v>64866030</v>
      </c>
      <c r="C87">
        <v>64866021</v>
      </c>
      <c r="D87">
        <v>29365889</v>
      </c>
      <c r="E87">
        <v>1</v>
      </c>
      <c r="F87">
        <v>1</v>
      </c>
      <c r="G87">
        <v>1</v>
      </c>
      <c r="H87">
        <v>1</v>
      </c>
      <c r="I87" t="s">
        <v>373</v>
      </c>
      <c r="J87" t="s">
        <v>3</v>
      </c>
      <c r="K87" t="s">
        <v>374</v>
      </c>
      <c r="L87">
        <v>1369</v>
      </c>
      <c r="N87">
        <v>1013</v>
      </c>
      <c r="O87" t="s">
        <v>261</v>
      </c>
      <c r="P87" t="s">
        <v>261</v>
      </c>
      <c r="Q87">
        <v>1</v>
      </c>
      <c r="X87">
        <v>3.09</v>
      </c>
      <c r="Y87">
        <v>0</v>
      </c>
      <c r="Z87">
        <v>0</v>
      </c>
      <c r="AA87">
        <v>0</v>
      </c>
      <c r="AB87">
        <v>8.64</v>
      </c>
      <c r="AC87">
        <v>0</v>
      </c>
      <c r="AD87">
        <v>1</v>
      </c>
      <c r="AE87">
        <v>1</v>
      </c>
      <c r="AF87" t="s">
        <v>103</v>
      </c>
      <c r="AG87">
        <v>3.7079999999999997</v>
      </c>
      <c r="AH87">
        <v>2</v>
      </c>
      <c r="AI87">
        <v>64866024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ROW(Source!A79)</f>
        <v>79</v>
      </c>
      <c r="B88">
        <v>64866031</v>
      </c>
      <c r="C88">
        <v>64866021</v>
      </c>
      <c r="D88">
        <v>29174913</v>
      </c>
      <c r="E88">
        <v>1</v>
      </c>
      <c r="F88">
        <v>1</v>
      </c>
      <c r="G88">
        <v>1</v>
      </c>
      <c r="H88">
        <v>2</v>
      </c>
      <c r="I88" t="s">
        <v>277</v>
      </c>
      <c r="J88" t="s">
        <v>278</v>
      </c>
      <c r="K88" t="s">
        <v>279</v>
      </c>
      <c r="L88">
        <v>1368</v>
      </c>
      <c r="N88">
        <v>1011</v>
      </c>
      <c r="O88" t="s">
        <v>267</v>
      </c>
      <c r="P88" t="s">
        <v>267</v>
      </c>
      <c r="Q88">
        <v>1</v>
      </c>
      <c r="X88">
        <v>0.02</v>
      </c>
      <c r="Y88">
        <v>0</v>
      </c>
      <c r="Z88">
        <v>87.17</v>
      </c>
      <c r="AA88">
        <v>11.6</v>
      </c>
      <c r="AB88">
        <v>0</v>
      </c>
      <c r="AC88">
        <v>0</v>
      </c>
      <c r="AD88">
        <v>1</v>
      </c>
      <c r="AE88">
        <v>0</v>
      </c>
      <c r="AF88" t="s">
        <v>103</v>
      </c>
      <c r="AG88">
        <v>2.4E-2</v>
      </c>
      <c r="AH88">
        <v>2</v>
      </c>
      <c r="AI88">
        <v>64866025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ROW(Source!A79)</f>
        <v>79</v>
      </c>
      <c r="B89">
        <v>64866032</v>
      </c>
      <c r="C89">
        <v>64866021</v>
      </c>
      <c r="D89">
        <v>29171808</v>
      </c>
      <c r="E89">
        <v>1</v>
      </c>
      <c r="F89">
        <v>1</v>
      </c>
      <c r="G89">
        <v>1</v>
      </c>
      <c r="H89">
        <v>3</v>
      </c>
      <c r="I89" t="s">
        <v>294</v>
      </c>
      <c r="J89" t="s">
        <v>295</v>
      </c>
      <c r="K89" t="s">
        <v>296</v>
      </c>
      <c r="L89">
        <v>1374</v>
      </c>
      <c r="N89">
        <v>1013</v>
      </c>
      <c r="O89" t="s">
        <v>297</v>
      </c>
      <c r="P89" t="s">
        <v>297</v>
      </c>
      <c r="Q89">
        <v>1</v>
      </c>
      <c r="X89">
        <v>0.53</v>
      </c>
      <c r="Y89">
        <v>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F89" t="s">
        <v>3</v>
      </c>
      <c r="AG89">
        <v>0.53</v>
      </c>
      <c r="AH89">
        <v>2</v>
      </c>
      <c r="AI89">
        <v>64866026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ROW(Source!A80)</f>
        <v>80</v>
      </c>
      <c r="B90">
        <v>64866030</v>
      </c>
      <c r="C90">
        <v>64866021</v>
      </c>
      <c r="D90">
        <v>29365889</v>
      </c>
      <c r="E90">
        <v>1</v>
      </c>
      <c r="F90">
        <v>1</v>
      </c>
      <c r="G90">
        <v>1</v>
      </c>
      <c r="H90">
        <v>1</v>
      </c>
      <c r="I90" t="s">
        <v>373</v>
      </c>
      <c r="J90" t="s">
        <v>3</v>
      </c>
      <c r="K90" t="s">
        <v>374</v>
      </c>
      <c r="L90">
        <v>1369</v>
      </c>
      <c r="N90">
        <v>1013</v>
      </c>
      <c r="O90" t="s">
        <v>261</v>
      </c>
      <c r="P90" t="s">
        <v>261</v>
      </c>
      <c r="Q90">
        <v>1</v>
      </c>
      <c r="X90">
        <v>3.09</v>
      </c>
      <c r="Y90">
        <v>0</v>
      </c>
      <c r="Z90">
        <v>0</v>
      </c>
      <c r="AA90">
        <v>0</v>
      </c>
      <c r="AB90">
        <v>8.64</v>
      </c>
      <c r="AC90">
        <v>0</v>
      </c>
      <c r="AD90">
        <v>1</v>
      </c>
      <c r="AE90">
        <v>1</v>
      </c>
      <c r="AF90" t="s">
        <v>103</v>
      </c>
      <c r="AG90">
        <v>3.7079999999999997</v>
      </c>
      <c r="AH90">
        <v>2</v>
      </c>
      <c r="AI90">
        <v>64866024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ROW(Source!A80)</f>
        <v>80</v>
      </c>
      <c r="B91">
        <v>64866031</v>
      </c>
      <c r="C91">
        <v>64866021</v>
      </c>
      <c r="D91">
        <v>29174913</v>
      </c>
      <c r="E91">
        <v>1</v>
      </c>
      <c r="F91">
        <v>1</v>
      </c>
      <c r="G91">
        <v>1</v>
      </c>
      <c r="H91">
        <v>2</v>
      </c>
      <c r="I91" t="s">
        <v>277</v>
      </c>
      <c r="J91" t="s">
        <v>278</v>
      </c>
      <c r="K91" t="s">
        <v>279</v>
      </c>
      <c r="L91">
        <v>1368</v>
      </c>
      <c r="N91">
        <v>1011</v>
      </c>
      <c r="O91" t="s">
        <v>267</v>
      </c>
      <c r="P91" t="s">
        <v>267</v>
      </c>
      <c r="Q91">
        <v>1</v>
      </c>
      <c r="X91">
        <v>0.02</v>
      </c>
      <c r="Y91">
        <v>0</v>
      </c>
      <c r="Z91">
        <v>87.17</v>
      </c>
      <c r="AA91">
        <v>11.6</v>
      </c>
      <c r="AB91">
        <v>0</v>
      </c>
      <c r="AC91">
        <v>0</v>
      </c>
      <c r="AD91">
        <v>1</v>
      </c>
      <c r="AE91">
        <v>0</v>
      </c>
      <c r="AF91" t="s">
        <v>103</v>
      </c>
      <c r="AG91">
        <v>2.4E-2</v>
      </c>
      <c r="AH91">
        <v>2</v>
      </c>
      <c r="AI91">
        <v>64866025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ROW(Source!A80)</f>
        <v>80</v>
      </c>
      <c r="B92">
        <v>64866032</v>
      </c>
      <c r="C92">
        <v>64866021</v>
      </c>
      <c r="D92">
        <v>29171808</v>
      </c>
      <c r="E92">
        <v>1</v>
      </c>
      <c r="F92">
        <v>1</v>
      </c>
      <c r="G92">
        <v>1</v>
      </c>
      <c r="H92">
        <v>3</v>
      </c>
      <c r="I92" t="s">
        <v>294</v>
      </c>
      <c r="J92" t="s">
        <v>295</v>
      </c>
      <c r="K92" t="s">
        <v>296</v>
      </c>
      <c r="L92">
        <v>1374</v>
      </c>
      <c r="N92">
        <v>1013</v>
      </c>
      <c r="O92" t="s">
        <v>297</v>
      </c>
      <c r="P92" t="s">
        <v>297</v>
      </c>
      <c r="Q92">
        <v>1</v>
      </c>
      <c r="X92">
        <v>0.53</v>
      </c>
      <c r="Y92">
        <v>1</v>
      </c>
      <c r="Z92">
        <v>0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3</v>
      </c>
      <c r="AG92">
        <v>0.53</v>
      </c>
      <c r="AH92">
        <v>2</v>
      </c>
      <c r="AI92">
        <v>64866026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ROW(Source!A81)</f>
        <v>81</v>
      </c>
      <c r="B93">
        <v>64866039</v>
      </c>
      <c r="C93">
        <v>64866033</v>
      </c>
      <c r="D93">
        <v>29362762</v>
      </c>
      <c r="E93">
        <v>1</v>
      </c>
      <c r="F93">
        <v>1</v>
      </c>
      <c r="G93">
        <v>1</v>
      </c>
      <c r="H93">
        <v>1</v>
      </c>
      <c r="I93" t="s">
        <v>357</v>
      </c>
      <c r="J93" t="s">
        <v>3</v>
      </c>
      <c r="K93" t="s">
        <v>358</v>
      </c>
      <c r="L93">
        <v>1369</v>
      </c>
      <c r="N93">
        <v>1013</v>
      </c>
      <c r="O93" t="s">
        <v>261</v>
      </c>
      <c r="P93" t="s">
        <v>261</v>
      </c>
      <c r="Q93">
        <v>1</v>
      </c>
      <c r="X93">
        <v>24</v>
      </c>
      <c r="Y93">
        <v>0</v>
      </c>
      <c r="Z93">
        <v>0</v>
      </c>
      <c r="AA93">
        <v>0</v>
      </c>
      <c r="AB93">
        <v>9.6199999999999992</v>
      </c>
      <c r="AC93">
        <v>0</v>
      </c>
      <c r="AD93">
        <v>1</v>
      </c>
      <c r="AE93">
        <v>1</v>
      </c>
      <c r="AF93" t="s">
        <v>103</v>
      </c>
      <c r="AG93">
        <v>28.799999999999997</v>
      </c>
      <c r="AH93">
        <v>2</v>
      </c>
      <c r="AI93">
        <v>64866035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ROW(Source!A81)</f>
        <v>81</v>
      </c>
      <c r="B94">
        <v>64866040</v>
      </c>
      <c r="C94">
        <v>64866033</v>
      </c>
      <c r="D94">
        <v>29171808</v>
      </c>
      <c r="E94">
        <v>1</v>
      </c>
      <c r="F94">
        <v>1</v>
      </c>
      <c r="G94">
        <v>1</v>
      </c>
      <c r="H94">
        <v>3</v>
      </c>
      <c r="I94" t="s">
        <v>294</v>
      </c>
      <c r="J94" t="s">
        <v>295</v>
      </c>
      <c r="K94" t="s">
        <v>296</v>
      </c>
      <c r="L94">
        <v>1374</v>
      </c>
      <c r="N94">
        <v>1013</v>
      </c>
      <c r="O94" t="s">
        <v>297</v>
      </c>
      <c r="P94" t="s">
        <v>297</v>
      </c>
      <c r="Q94">
        <v>1</v>
      </c>
      <c r="X94">
        <v>4.62</v>
      </c>
      <c r="Y94">
        <v>1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4.62</v>
      </c>
      <c r="AH94">
        <v>2</v>
      </c>
      <c r="AI94">
        <v>64866036</v>
      </c>
      <c r="AJ94">
        <v>94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ROW(Source!A82)</f>
        <v>82</v>
      </c>
      <c r="B95">
        <v>64866039</v>
      </c>
      <c r="C95">
        <v>64866033</v>
      </c>
      <c r="D95">
        <v>29362762</v>
      </c>
      <c r="E95">
        <v>1</v>
      </c>
      <c r="F95">
        <v>1</v>
      </c>
      <c r="G95">
        <v>1</v>
      </c>
      <c r="H95">
        <v>1</v>
      </c>
      <c r="I95" t="s">
        <v>357</v>
      </c>
      <c r="J95" t="s">
        <v>3</v>
      </c>
      <c r="K95" t="s">
        <v>358</v>
      </c>
      <c r="L95">
        <v>1369</v>
      </c>
      <c r="N95">
        <v>1013</v>
      </c>
      <c r="O95" t="s">
        <v>261</v>
      </c>
      <c r="P95" t="s">
        <v>261</v>
      </c>
      <c r="Q95">
        <v>1</v>
      </c>
      <c r="X95">
        <v>24</v>
      </c>
      <c r="Y95">
        <v>0</v>
      </c>
      <c r="Z95">
        <v>0</v>
      </c>
      <c r="AA95">
        <v>0</v>
      </c>
      <c r="AB95">
        <v>9.6199999999999992</v>
      </c>
      <c r="AC95">
        <v>0</v>
      </c>
      <c r="AD95">
        <v>1</v>
      </c>
      <c r="AE95">
        <v>1</v>
      </c>
      <c r="AF95" t="s">
        <v>103</v>
      </c>
      <c r="AG95">
        <v>28.799999999999997</v>
      </c>
      <c r="AH95">
        <v>2</v>
      </c>
      <c r="AI95">
        <v>64866035</v>
      </c>
      <c r="AJ95">
        <v>95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ROW(Source!A82)</f>
        <v>82</v>
      </c>
      <c r="B96">
        <v>64866040</v>
      </c>
      <c r="C96">
        <v>64866033</v>
      </c>
      <c r="D96">
        <v>29171808</v>
      </c>
      <c r="E96">
        <v>1</v>
      </c>
      <c r="F96">
        <v>1</v>
      </c>
      <c r="G96">
        <v>1</v>
      </c>
      <c r="H96">
        <v>3</v>
      </c>
      <c r="I96" t="s">
        <v>294</v>
      </c>
      <c r="J96" t="s">
        <v>295</v>
      </c>
      <c r="K96" t="s">
        <v>296</v>
      </c>
      <c r="L96">
        <v>1374</v>
      </c>
      <c r="N96">
        <v>1013</v>
      </c>
      <c r="O96" t="s">
        <v>297</v>
      </c>
      <c r="P96" t="s">
        <v>297</v>
      </c>
      <c r="Q96">
        <v>1</v>
      </c>
      <c r="X96">
        <v>4.62</v>
      </c>
      <c r="Y96">
        <v>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4.62</v>
      </c>
      <c r="AH96">
        <v>2</v>
      </c>
      <c r="AI96">
        <v>64866036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ROW(Source!A87)</f>
        <v>87</v>
      </c>
      <c r="B97">
        <v>64866049</v>
      </c>
      <c r="C97">
        <v>64866043</v>
      </c>
      <c r="D97">
        <v>29362762</v>
      </c>
      <c r="E97">
        <v>1</v>
      </c>
      <c r="F97">
        <v>1</v>
      </c>
      <c r="G97">
        <v>1</v>
      </c>
      <c r="H97">
        <v>1</v>
      </c>
      <c r="I97" t="s">
        <v>357</v>
      </c>
      <c r="J97" t="s">
        <v>3</v>
      </c>
      <c r="K97" t="s">
        <v>358</v>
      </c>
      <c r="L97">
        <v>1369</v>
      </c>
      <c r="N97">
        <v>1013</v>
      </c>
      <c r="O97" t="s">
        <v>261</v>
      </c>
      <c r="P97" t="s">
        <v>261</v>
      </c>
      <c r="Q97">
        <v>1</v>
      </c>
      <c r="X97">
        <v>24</v>
      </c>
      <c r="Y97">
        <v>0</v>
      </c>
      <c r="Z97">
        <v>0</v>
      </c>
      <c r="AA97">
        <v>0</v>
      </c>
      <c r="AB97">
        <v>9.6199999999999992</v>
      </c>
      <c r="AC97">
        <v>0</v>
      </c>
      <c r="AD97">
        <v>1</v>
      </c>
      <c r="AE97">
        <v>1</v>
      </c>
      <c r="AF97" t="s">
        <v>103</v>
      </c>
      <c r="AG97">
        <v>28.799999999999997</v>
      </c>
      <c r="AH97">
        <v>2</v>
      </c>
      <c r="AI97">
        <v>64866045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ROW(Source!A87)</f>
        <v>87</v>
      </c>
      <c r="B98">
        <v>64866050</v>
      </c>
      <c r="C98">
        <v>64866043</v>
      </c>
      <c r="D98">
        <v>29171808</v>
      </c>
      <c r="E98">
        <v>1</v>
      </c>
      <c r="F98">
        <v>1</v>
      </c>
      <c r="G98">
        <v>1</v>
      </c>
      <c r="H98">
        <v>3</v>
      </c>
      <c r="I98" t="s">
        <v>294</v>
      </c>
      <c r="J98" t="s">
        <v>295</v>
      </c>
      <c r="K98" t="s">
        <v>296</v>
      </c>
      <c r="L98">
        <v>1374</v>
      </c>
      <c r="N98">
        <v>1013</v>
      </c>
      <c r="O98" t="s">
        <v>297</v>
      </c>
      <c r="P98" t="s">
        <v>297</v>
      </c>
      <c r="Q98">
        <v>1</v>
      </c>
      <c r="X98">
        <v>4.62</v>
      </c>
      <c r="Y98">
        <v>1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4.62</v>
      </c>
      <c r="AH98">
        <v>2</v>
      </c>
      <c r="AI98">
        <v>64866046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ROW(Source!A88)</f>
        <v>88</v>
      </c>
      <c r="B99">
        <v>64866049</v>
      </c>
      <c r="C99">
        <v>64866043</v>
      </c>
      <c r="D99">
        <v>29362762</v>
      </c>
      <c r="E99">
        <v>1</v>
      </c>
      <c r="F99">
        <v>1</v>
      </c>
      <c r="G99">
        <v>1</v>
      </c>
      <c r="H99">
        <v>1</v>
      </c>
      <c r="I99" t="s">
        <v>357</v>
      </c>
      <c r="J99" t="s">
        <v>3</v>
      </c>
      <c r="K99" t="s">
        <v>358</v>
      </c>
      <c r="L99">
        <v>1369</v>
      </c>
      <c r="N99">
        <v>1013</v>
      </c>
      <c r="O99" t="s">
        <v>261</v>
      </c>
      <c r="P99" t="s">
        <v>261</v>
      </c>
      <c r="Q99">
        <v>1</v>
      </c>
      <c r="X99">
        <v>24</v>
      </c>
      <c r="Y99">
        <v>0</v>
      </c>
      <c r="Z99">
        <v>0</v>
      </c>
      <c r="AA99">
        <v>0</v>
      </c>
      <c r="AB99">
        <v>9.6199999999999992</v>
      </c>
      <c r="AC99">
        <v>0</v>
      </c>
      <c r="AD99">
        <v>1</v>
      </c>
      <c r="AE99">
        <v>1</v>
      </c>
      <c r="AF99" t="s">
        <v>103</v>
      </c>
      <c r="AG99">
        <v>28.799999999999997</v>
      </c>
      <c r="AH99">
        <v>2</v>
      </c>
      <c r="AI99">
        <v>64866045</v>
      </c>
      <c r="AJ99">
        <v>99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ROW(Source!A88)</f>
        <v>88</v>
      </c>
      <c r="B100">
        <v>64866050</v>
      </c>
      <c r="C100">
        <v>64866043</v>
      </c>
      <c r="D100">
        <v>29171808</v>
      </c>
      <c r="E100">
        <v>1</v>
      </c>
      <c r="F100">
        <v>1</v>
      </c>
      <c r="G100">
        <v>1</v>
      </c>
      <c r="H100">
        <v>3</v>
      </c>
      <c r="I100" t="s">
        <v>294</v>
      </c>
      <c r="J100" t="s">
        <v>295</v>
      </c>
      <c r="K100" t="s">
        <v>296</v>
      </c>
      <c r="L100">
        <v>1374</v>
      </c>
      <c r="N100">
        <v>1013</v>
      </c>
      <c r="O100" t="s">
        <v>297</v>
      </c>
      <c r="P100" t="s">
        <v>297</v>
      </c>
      <c r="Q100">
        <v>1</v>
      </c>
      <c r="X100">
        <v>4.62</v>
      </c>
      <c r="Y100">
        <v>1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F100" t="s">
        <v>3</v>
      </c>
      <c r="AG100">
        <v>4.62</v>
      </c>
      <c r="AH100">
        <v>2</v>
      </c>
      <c r="AI100">
        <v>64866046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ROW(Source!A89)</f>
        <v>89</v>
      </c>
      <c r="B101">
        <v>64866057</v>
      </c>
      <c r="C101">
        <v>64866051</v>
      </c>
      <c r="D101">
        <v>29362762</v>
      </c>
      <c r="E101">
        <v>1</v>
      </c>
      <c r="F101">
        <v>1</v>
      </c>
      <c r="G101">
        <v>1</v>
      </c>
      <c r="H101">
        <v>1</v>
      </c>
      <c r="I101" t="s">
        <v>357</v>
      </c>
      <c r="J101" t="s">
        <v>3</v>
      </c>
      <c r="K101" t="s">
        <v>358</v>
      </c>
      <c r="L101">
        <v>1369</v>
      </c>
      <c r="N101">
        <v>1013</v>
      </c>
      <c r="O101" t="s">
        <v>261</v>
      </c>
      <c r="P101" t="s">
        <v>261</v>
      </c>
      <c r="Q101">
        <v>1</v>
      </c>
      <c r="X101">
        <v>2.1</v>
      </c>
      <c r="Y101">
        <v>0</v>
      </c>
      <c r="Z101">
        <v>0</v>
      </c>
      <c r="AA101">
        <v>0</v>
      </c>
      <c r="AB101">
        <v>9.6199999999999992</v>
      </c>
      <c r="AC101">
        <v>0</v>
      </c>
      <c r="AD101">
        <v>1</v>
      </c>
      <c r="AE101">
        <v>1</v>
      </c>
      <c r="AF101" t="s">
        <v>153</v>
      </c>
      <c r="AG101">
        <v>10.08</v>
      </c>
      <c r="AH101">
        <v>2</v>
      </c>
      <c r="AI101">
        <v>64866053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ROW(Source!A89)</f>
        <v>89</v>
      </c>
      <c r="B102">
        <v>64866058</v>
      </c>
      <c r="C102">
        <v>64866051</v>
      </c>
      <c r="D102">
        <v>29171808</v>
      </c>
      <c r="E102">
        <v>1</v>
      </c>
      <c r="F102">
        <v>1</v>
      </c>
      <c r="G102">
        <v>1</v>
      </c>
      <c r="H102">
        <v>3</v>
      </c>
      <c r="I102" t="s">
        <v>294</v>
      </c>
      <c r="J102" t="s">
        <v>295</v>
      </c>
      <c r="K102" t="s">
        <v>296</v>
      </c>
      <c r="L102">
        <v>1374</v>
      </c>
      <c r="N102">
        <v>1013</v>
      </c>
      <c r="O102" t="s">
        <v>297</v>
      </c>
      <c r="P102" t="s">
        <v>297</v>
      </c>
      <c r="Q102">
        <v>1</v>
      </c>
      <c r="X102">
        <v>0.4</v>
      </c>
      <c r="Y102">
        <v>1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0.4</v>
      </c>
      <c r="AH102">
        <v>2</v>
      </c>
      <c r="AI102">
        <v>64866054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ROW(Source!A90)</f>
        <v>90</v>
      </c>
      <c r="B103">
        <v>64866057</v>
      </c>
      <c r="C103">
        <v>64866051</v>
      </c>
      <c r="D103">
        <v>29362762</v>
      </c>
      <c r="E103">
        <v>1</v>
      </c>
      <c r="F103">
        <v>1</v>
      </c>
      <c r="G103">
        <v>1</v>
      </c>
      <c r="H103">
        <v>1</v>
      </c>
      <c r="I103" t="s">
        <v>357</v>
      </c>
      <c r="J103" t="s">
        <v>3</v>
      </c>
      <c r="K103" t="s">
        <v>358</v>
      </c>
      <c r="L103">
        <v>1369</v>
      </c>
      <c r="N103">
        <v>1013</v>
      </c>
      <c r="O103" t="s">
        <v>261</v>
      </c>
      <c r="P103" t="s">
        <v>261</v>
      </c>
      <c r="Q103">
        <v>1</v>
      </c>
      <c r="X103">
        <v>2.1</v>
      </c>
      <c r="Y103">
        <v>0</v>
      </c>
      <c r="Z103">
        <v>0</v>
      </c>
      <c r="AA103">
        <v>0</v>
      </c>
      <c r="AB103">
        <v>9.6199999999999992</v>
      </c>
      <c r="AC103">
        <v>0</v>
      </c>
      <c r="AD103">
        <v>1</v>
      </c>
      <c r="AE103">
        <v>1</v>
      </c>
      <c r="AF103" t="s">
        <v>153</v>
      </c>
      <c r="AG103">
        <v>10.08</v>
      </c>
      <c r="AH103">
        <v>2</v>
      </c>
      <c r="AI103">
        <v>64866053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ROW(Source!A90)</f>
        <v>90</v>
      </c>
      <c r="B104">
        <v>64866058</v>
      </c>
      <c r="C104">
        <v>64866051</v>
      </c>
      <c r="D104">
        <v>29171808</v>
      </c>
      <c r="E104">
        <v>1</v>
      </c>
      <c r="F104">
        <v>1</v>
      </c>
      <c r="G104">
        <v>1</v>
      </c>
      <c r="H104">
        <v>3</v>
      </c>
      <c r="I104" t="s">
        <v>294</v>
      </c>
      <c r="J104" t="s">
        <v>295</v>
      </c>
      <c r="K104" t="s">
        <v>296</v>
      </c>
      <c r="L104">
        <v>1374</v>
      </c>
      <c r="N104">
        <v>1013</v>
      </c>
      <c r="O104" t="s">
        <v>297</v>
      </c>
      <c r="P104" t="s">
        <v>297</v>
      </c>
      <c r="Q104">
        <v>1</v>
      </c>
      <c r="X104">
        <v>0.4</v>
      </c>
      <c r="Y104">
        <v>1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0</v>
      </c>
      <c r="AF104" t="s">
        <v>3</v>
      </c>
      <c r="AG104">
        <v>0.4</v>
      </c>
      <c r="AH104">
        <v>2</v>
      </c>
      <c r="AI104">
        <v>64866054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ROW(Source!A93)</f>
        <v>93</v>
      </c>
      <c r="B105">
        <v>64902532</v>
      </c>
      <c r="C105">
        <v>64866060</v>
      </c>
      <c r="D105">
        <v>29362762</v>
      </c>
      <c r="E105">
        <v>1</v>
      </c>
      <c r="F105">
        <v>1</v>
      </c>
      <c r="G105">
        <v>1</v>
      </c>
      <c r="H105">
        <v>1</v>
      </c>
      <c r="I105" t="s">
        <v>357</v>
      </c>
      <c r="J105" t="s">
        <v>3</v>
      </c>
      <c r="K105" t="s">
        <v>358</v>
      </c>
      <c r="L105">
        <v>1369</v>
      </c>
      <c r="N105">
        <v>1013</v>
      </c>
      <c r="O105" t="s">
        <v>261</v>
      </c>
      <c r="P105" t="s">
        <v>261</v>
      </c>
      <c r="Q105">
        <v>1</v>
      </c>
      <c r="X105">
        <v>9.2799999999999994</v>
      </c>
      <c r="Y105">
        <v>0</v>
      </c>
      <c r="Z105">
        <v>0</v>
      </c>
      <c r="AA105">
        <v>0</v>
      </c>
      <c r="AB105">
        <v>9.6199999999999992</v>
      </c>
      <c r="AC105">
        <v>0</v>
      </c>
      <c r="AD105">
        <v>1</v>
      </c>
      <c r="AE105">
        <v>1</v>
      </c>
      <c r="AF105" t="s">
        <v>3</v>
      </c>
      <c r="AG105">
        <v>9.2799999999999994</v>
      </c>
      <c r="AH105">
        <v>2</v>
      </c>
      <c r="AI105">
        <v>64902532</v>
      </c>
      <c r="AJ105">
        <v>105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ROW(Source!A93)</f>
        <v>93</v>
      </c>
      <c r="B106">
        <v>64902533</v>
      </c>
      <c r="C106">
        <v>64866060</v>
      </c>
      <c r="D106">
        <v>121548</v>
      </c>
      <c r="E106">
        <v>1</v>
      </c>
      <c r="F106">
        <v>1</v>
      </c>
      <c r="G106">
        <v>1</v>
      </c>
      <c r="H106">
        <v>1</v>
      </c>
      <c r="I106" t="s">
        <v>90</v>
      </c>
      <c r="J106" t="s">
        <v>3</v>
      </c>
      <c r="K106" t="s">
        <v>262</v>
      </c>
      <c r="L106">
        <v>608254</v>
      </c>
      <c r="N106">
        <v>1013</v>
      </c>
      <c r="O106" t="s">
        <v>263</v>
      </c>
      <c r="P106" t="s">
        <v>263</v>
      </c>
      <c r="Q106">
        <v>1</v>
      </c>
      <c r="X106">
        <v>0.2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1</v>
      </c>
      <c r="AE106">
        <v>2</v>
      </c>
      <c r="AF106" t="s">
        <v>3</v>
      </c>
      <c r="AG106">
        <v>0.2</v>
      </c>
      <c r="AH106">
        <v>2</v>
      </c>
      <c r="AI106">
        <v>64902533</v>
      </c>
      <c r="AJ106">
        <v>106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ROW(Source!A93)</f>
        <v>93</v>
      </c>
      <c r="B107">
        <v>64902534</v>
      </c>
      <c r="C107">
        <v>64866060</v>
      </c>
      <c r="D107">
        <v>29172362</v>
      </c>
      <c r="E107">
        <v>1</v>
      </c>
      <c r="F107">
        <v>1</v>
      </c>
      <c r="G107">
        <v>1</v>
      </c>
      <c r="H107">
        <v>2</v>
      </c>
      <c r="I107" t="s">
        <v>264</v>
      </c>
      <c r="J107" t="s">
        <v>265</v>
      </c>
      <c r="K107" t="s">
        <v>266</v>
      </c>
      <c r="L107">
        <v>1368</v>
      </c>
      <c r="N107">
        <v>1011</v>
      </c>
      <c r="O107" t="s">
        <v>267</v>
      </c>
      <c r="P107" t="s">
        <v>267</v>
      </c>
      <c r="Q107">
        <v>1</v>
      </c>
      <c r="X107">
        <v>0.2</v>
      </c>
      <c r="Y107">
        <v>0</v>
      </c>
      <c r="Z107">
        <v>134.65</v>
      </c>
      <c r="AA107">
        <v>13.5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0.2</v>
      </c>
      <c r="AH107">
        <v>2</v>
      </c>
      <c r="AI107">
        <v>64902534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ROW(Source!A93)</f>
        <v>93</v>
      </c>
      <c r="B108">
        <v>64902535</v>
      </c>
      <c r="C108">
        <v>64866060</v>
      </c>
      <c r="D108">
        <v>29172498</v>
      </c>
      <c r="E108">
        <v>1</v>
      </c>
      <c r="F108">
        <v>1</v>
      </c>
      <c r="G108">
        <v>1</v>
      </c>
      <c r="H108">
        <v>2</v>
      </c>
      <c r="I108" t="s">
        <v>375</v>
      </c>
      <c r="J108" t="s">
        <v>376</v>
      </c>
      <c r="K108" t="s">
        <v>377</v>
      </c>
      <c r="L108">
        <v>1368</v>
      </c>
      <c r="N108">
        <v>1011</v>
      </c>
      <c r="O108" t="s">
        <v>267</v>
      </c>
      <c r="P108" t="s">
        <v>267</v>
      </c>
      <c r="Q108">
        <v>1</v>
      </c>
      <c r="X108">
        <v>2.2000000000000002</v>
      </c>
      <c r="Y108">
        <v>0</v>
      </c>
      <c r="Z108">
        <v>2.37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3</v>
      </c>
      <c r="AG108">
        <v>2.2000000000000002</v>
      </c>
      <c r="AH108">
        <v>2</v>
      </c>
      <c r="AI108">
        <v>64902535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ROW(Source!A93)</f>
        <v>93</v>
      </c>
      <c r="B109">
        <v>64902536</v>
      </c>
      <c r="C109">
        <v>64866060</v>
      </c>
      <c r="D109">
        <v>29172514</v>
      </c>
      <c r="E109">
        <v>1</v>
      </c>
      <c r="F109">
        <v>1</v>
      </c>
      <c r="G109">
        <v>1</v>
      </c>
      <c r="H109">
        <v>2</v>
      </c>
      <c r="I109" t="s">
        <v>378</v>
      </c>
      <c r="J109" t="s">
        <v>379</v>
      </c>
      <c r="K109" t="s">
        <v>380</v>
      </c>
      <c r="L109">
        <v>1368</v>
      </c>
      <c r="N109">
        <v>1011</v>
      </c>
      <c r="O109" t="s">
        <v>267</v>
      </c>
      <c r="P109" t="s">
        <v>267</v>
      </c>
      <c r="Q109">
        <v>1</v>
      </c>
      <c r="X109">
        <v>2.2000000000000002</v>
      </c>
      <c r="Y109">
        <v>0</v>
      </c>
      <c r="Z109">
        <v>3.6</v>
      </c>
      <c r="AA109">
        <v>0</v>
      </c>
      <c r="AB109">
        <v>0</v>
      </c>
      <c r="AC109">
        <v>0</v>
      </c>
      <c r="AD109">
        <v>1</v>
      </c>
      <c r="AE109">
        <v>0</v>
      </c>
      <c r="AF109" t="s">
        <v>3</v>
      </c>
      <c r="AG109">
        <v>2.2000000000000002</v>
      </c>
      <c r="AH109">
        <v>2</v>
      </c>
      <c r="AI109">
        <v>64902536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ROW(Source!A93)</f>
        <v>93</v>
      </c>
      <c r="B110">
        <v>64902537</v>
      </c>
      <c r="C110">
        <v>64866060</v>
      </c>
      <c r="D110">
        <v>29174913</v>
      </c>
      <c r="E110">
        <v>1</v>
      </c>
      <c r="F110">
        <v>1</v>
      </c>
      <c r="G110">
        <v>1</v>
      </c>
      <c r="H110">
        <v>2</v>
      </c>
      <c r="I110" t="s">
        <v>277</v>
      </c>
      <c r="J110" t="s">
        <v>278</v>
      </c>
      <c r="K110" t="s">
        <v>279</v>
      </c>
      <c r="L110">
        <v>1368</v>
      </c>
      <c r="N110">
        <v>1011</v>
      </c>
      <c r="O110" t="s">
        <v>267</v>
      </c>
      <c r="P110" t="s">
        <v>267</v>
      </c>
      <c r="Q110">
        <v>1</v>
      </c>
      <c r="X110">
        <v>0.2</v>
      </c>
      <c r="Y110">
        <v>0</v>
      </c>
      <c r="Z110">
        <v>87.17</v>
      </c>
      <c r="AA110">
        <v>11.6</v>
      </c>
      <c r="AB110">
        <v>0</v>
      </c>
      <c r="AC110">
        <v>0</v>
      </c>
      <c r="AD110">
        <v>1</v>
      </c>
      <c r="AE110">
        <v>0</v>
      </c>
      <c r="AF110" t="s">
        <v>3</v>
      </c>
      <c r="AG110">
        <v>0.2</v>
      </c>
      <c r="AH110">
        <v>2</v>
      </c>
      <c r="AI110">
        <v>64902537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ROW(Source!A93)</f>
        <v>93</v>
      </c>
      <c r="B111">
        <v>64902538</v>
      </c>
      <c r="C111">
        <v>64866060</v>
      </c>
      <c r="D111">
        <v>29114688</v>
      </c>
      <c r="E111">
        <v>1</v>
      </c>
      <c r="F111">
        <v>1</v>
      </c>
      <c r="G111">
        <v>1</v>
      </c>
      <c r="H111">
        <v>3</v>
      </c>
      <c r="I111" t="s">
        <v>362</v>
      </c>
      <c r="J111" t="s">
        <v>363</v>
      </c>
      <c r="K111" t="s">
        <v>364</v>
      </c>
      <c r="L111">
        <v>1348</v>
      </c>
      <c r="N111">
        <v>1009</v>
      </c>
      <c r="O111" t="s">
        <v>283</v>
      </c>
      <c r="P111" t="s">
        <v>283</v>
      </c>
      <c r="Q111">
        <v>1000</v>
      </c>
      <c r="X111">
        <v>1.1E-4</v>
      </c>
      <c r="Y111">
        <v>12430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1.1E-4</v>
      </c>
      <c r="AH111">
        <v>2</v>
      </c>
      <c r="AI111">
        <v>64902538</v>
      </c>
      <c r="AJ111">
        <v>111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ROW(Source!A93)</f>
        <v>93</v>
      </c>
      <c r="B112">
        <v>64902539</v>
      </c>
      <c r="C112">
        <v>64866060</v>
      </c>
      <c r="D112">
        <v>29110793</v>
      </c>
      <c r="E112">
        <v>1</v>
      </c>
      <c r="F112">
        <v>1</v>
      </c>
      <c r="G112">
        <v>1</v>
      </c>
      <c r="H112">
        <v>3</v>
      </c>
      <c r="I112" t="s">
        <v>381</v>
      </c>
      <c r="J112" t="s">
        <v>382</v>
      </c>
      <c r="K112" t="s">
        <v>383</v>
      </c>
      <c r="L112">
        <v>1308</v>
      </c>
      <c r="N112">
        <v>1003</v>
      </c>
      <c r="O112" t="s">
        <v>384</v>
      </c>
      <c r="P112" t="s">
        <v>384</v>
      </c>
      <c r="Q112">
        <v>100</v>
      </c>
      <c r="X112">
        <v>2.4500000000000001E-2</v>
      </c>
      <c r="Y112">
        <v>120.36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0</v>
      </c>
      <c r="AF112" t="s">
        <v>3</v>
      </c>
      <c r="AG112">
        <v>2.4500000000000001E-2</v>
      </c>
      <c r="AH112">
        <v>2</v>
      </c>
      <c r="AI112">
        <v>64902539</v>
      </c>
      <c r="AJ112">
        <v>112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ROW(Source!A93)</f>
        <v>93</v>
      </c>
      <c r="B113">
        <v>64902540</v>
      </c>
      <c r="C113">
        <v>64866060</v>
      </c>
      <c r="D113">
        <v>29122430</v>
      </c>
      <c r="E113">
        <v>1</v>
      </c>
      <c r="F113">
        <v>1</v>
      </c>
      <c r="G113">
        <v>1</v>
      </c>
      <c r="H113">
        <v>3</v>
      </c>
      <c r="I113" t="s">
        <v>385</v>
      </c>
      <c r="J113" t="s">
        <v>386</v>
      </c>
      <c r="K113" t="s">
        <v>387</v>
      </c>
      <c r="L113">
        <v>1348</v>
      </c>
      <c r="N113">
        <v>1009</v>
      </c>
      <c r="O113" t="s">
        <v>283</v>
      </c>
      <c r="P113" t="s">
        <v>283</v>
      </c>
      <c r="Q113">
        <v>1000</v>
      </c>
      <c r="X113">
        <v>7.2000000000000005E-4</v>
      </c>
      <c r="Y113">
        <v>9073.89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3</v>
      </c>
      <c r="AG113">
        <v>7.2000000000000005E-4</v>
      </c>
      <c r="AH113">
        <v>2</v>
      </c>
      <c r="AI113">
        <v>64902540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ROW(Source!A93)</f>
        <v>93</v>
      </c>
      <c r="B114">
        <v>64902541</v>
      </c>
      <c r="C114">
        <v>64866060</v>
      </c>
      <c r="D114">
        <v>29158011</v>
      </c>
      <c r="E114">
        <v>1</v>
      </c>
      <c r="F114">
        <v>1</v>
      </c>
      <c r="G114">
        <v>1</v>
      </c>
      <c r="H114">
        <v>3</v>
      </c>
      <c r="I114" t="s">
        <v>388</v>
      </c>
      <c r="J114" t="s">
        <v>389</v>
      </c>
      <c r="K114" t="s">
        <v>390</v>
      </c>
      <c r="L114">
        <v>1346</v>
      </c>
      <c r="N114">
        <v>1009</v>
      </c>
      <c r="O114" t="s">
        <v>287</v>
      </c>
      <c r="P114" t="s">
        <v>287</v>
      </c>
      <c r="Q114">
        <v>1</v>
      </c>
      <c r="X114">
        <v>0.26</v>
      </c>
      <c r="Y114">
        <v>68.27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0.26</v>
      </c>
      <c r="AH114">
        <v>2</v>
      </c>
      <c r="AI114">
        <v>64902541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ROW(Source!A93)</f>
        <v>93</v>
      </c>
      <c r="B115">
        <v>64902542</v>
      </c>
      <c r="C115">
        <v>64866060</v>
      </c>
      <c r="D115">
        <v>29171808</v>
      </c>
      <c r="E115">
        <v>1</v>
      </c>
      <c r="F115">
        <v>1</v>
      </c>
      <c r="G115">
        <v>1</v>
      </c>
      <c r="H115">
        <v>3</v>
      </c>
      <c r="I115" t="s">
        <v>294</v>
      </c>
      <c r="J115" t="s">
        <v>295</v>
      </c>
      <c r="K115" t="s">
        <v>296</v>
      </c>
      <c r="L115">
        <v>1374</v>
      </c>
      <c r="N115">
        <v>1013</v>
      </c>
      <c r="O115" t="s">
        <v>297</v>
      </c>
      <c r="P115" t="s">
        <v>297</v>
      </c>
      <c r="Q115">
        <v>1</v>
      </c>
      <c r="X115">
        <v>1.79</v>
      </c>
      <c r="Y115">
        <v>1</v>
      </c>
      <c r="Z115">
        <v>0</v>
      </c>
      <c r="AA115">
        <v>0</v>
      </c>
      <c r="AB115">
        <v>0</v>
      </c>
      <c r="AC115">
        <v>0</v>
      </c>
      <c r="AD115">
        <v>1</v>
      </c>
      <c r="AE115">
        <v>0</v>
      </c>
      <c r="AF115" t="s">
        <v>3</v>
      </c>
      <c r="AG115">
        <v>1.79</v>
      </c>
      <c r="AH115">
        <v>2</v>
      </c>
      <c r="AI115">
        <v>64902542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ROW(Source!A94)</f>
        <v>94</v>
      </c>
      <c r="B116">
        <v>64902532</v>
      </c>
      <c r="C116">
        <v>64866060</v>
      </c>
      <c r="D116">
        <v>29362762</v>
      </c>
      <c r="E116">
        <v>1</v>
      </c>
      <c r="F116">
        <v>1</v>
      </c>
      <c r="G116">
        <v>1</v>
      </c>
      <c r="H116">
        <v>1</v>
      </c>
      <c r="I116" t="s">
        <v>357</v>
      </c>
      <c r="J116" t="s">
        <v>3</v>
      </c>
      <c r="K116" t="s">
        <v>358</v>
      </c>
      <c r="L116">
        <v>1369</v>
      </c>
      <c r="N116">
        <v>1013</v>
      </c>
      <c r="O116" t="s">
        <v>261</v>
      </c>
      <c r="P116" t="s">
        <v>261</v>
      </c>
      <c r="Q116">
        <v>1</v>
      </c>
      <c r="X116">
        <v>9.2799999999999994</v>
      </c>
      <c r="Y116">
        <v>0</v>
      </c>
      <c r="Z116">
        <v>0</v>
      </c>
      <c r="AA116">
        <v>0</v>
      </c>
      <c r="AB116">
        <v>9.6199999999999992</v>
      </c>
      <c r="AC116">
        <v>0</v>
      </c>
      <c r="AD116">
        <v>1</v>
      </c>
      <c r="AE116">
        <v>1</v>
      </c>
      <c r="AF116" t="s">
        <v>3</v>
      </c>
      <c r="AG116">
        <v>9.2799999999999994</v>
      </c>
      <c r="AH116">
        <v>2</v>
      </c>
      <c r="AI116">
        <v>64902532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ROW(Source!A94)</f>
        <v>94</v>
      </c>
      <c r="B117">
        <v>64902533</v>
      </c>
      <c r="C117">
        <v>64866060</v>
      </c>
      <c r="D117">
        <v>121548</v>
      </c>
      <c r="E117">
        <v>1</v>
      </c>
      <c r="F117">
        <v>1</v>
      </c>
      <c r="G117">
        <v>1</v>
      </c>
      <c r="H117">
        <v>1</v>
      </c>
      <c r="I117" t="s">
        <v>90</v>
      </c>
      <c r="J117" t="s">
        <v>3</v>
      </c>
      <c r="K117" t="s">
        <v>262</v>
      </c>
      <c r="L117">
        <v>608254</v>
      </c>
      <c r="N117">
        <v>1013</v>
      </c>
      <c r="O117" t="s">
        <v>263</v>
      </c>
      <c r="P117" t="s">
        <v>263</v>
      </c>
      <c r="Q117">
        <v>1</v>
      </c>
      <c r="X117">
        <v>0.2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2</v>
      </c>
      <c r="AF117" t="s">
        <v>3</v>
      </c>
      <c r="AG117">
        <v>0.2</v>
      </c>
      <c r="AH117">
        <v>2</v>
      </c>
      <c r="AI117">
        <v>64902533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ROW(Source!A94)</f>
        <v>94</v>
      </c>
      <c r="B118">
        <v>64902534</v>
      </c>
      <c r="C118">
        <v>64866060</v>
      </c>
      <c r="D118">
        <v>29172362</v>
      </c>
      <c r="E118">
        <v>1</v>
      </c>
      <c r="F118">
        <v>1</v>
      </c>
      <c r="G118">
        <v>1</v>
      </c>
      <c r="H118">
        <v>2</v>
      </c>
      <c r="I118" t="s">
        <v>264</v>
      </c>
      <c r="J118" t="s">
        <v>265</v>
      </c>
      <c r="K118" t="s">
        <v>266</v>
      </c>
      <c r="L118">
        <v>1368</v>
      </c>
      <c r="N118">
        <v>1011</v>
      </c>
      <c r="O118" t="s">
        <v>267</v>
      </c>
      <c r="P118" t="s">
        <v>267</v>
      </c>
      <c r="Q118">
        <v>1</v>
      </c>
      <c r="X118">
        <v>0.2</v>
      </c>
      <c r="Y118">
        <v>0</v>
      </c>
      <c r="Z118">
        <v>134.65</v>
      </c>
      <c r="AA118">
        <v>13.5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0.2</v>
      </c>
      <c r="AH118">
        <v>2</v>
      </c>
      <c r="AI118">
        <v>64902534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ROW(Source!A94)</f>
        <v>94</v>
      </c>
      <c r="B119">
        <v>64902535</v>
      </c>
      <c r="C119">
        <v>64866060</v>
      </c>
      <c r="D119">
        <v>29172498</v>
      </c>
      <c r="E119">
        <v>1</v>
      </c>
      <c r="F119">
        <v>1</v>
      </c>
      <c r="G119">
        <v>1</v>
      </c>
      <c r="H119">
        <v>2</v>
      </c>
      <c r="I119" t="s">
        <v>375</v>
      </c>
      <c r="J119" t="s">
        <v>376</v>
      </c>
      <c r="K119" t="s">
        <v>377</v>
      </c>
      <c r="L119">
        <v>1368</v>
      </c>
      <c r="N119">
        <v>1011</v>
      </c>
      <c r="O119" t="s">
        <v>267</v>
      </c>
      <c r="P119" t="s">
        <v>267</v>
      </c>
      <c r="Q119">
        <v>1</v>
      </c>
      <c r="X119">
        <v>2.2000000000000002</v>
      </c>
      <c r="Y119">
        <v>0</v>
      </c>
      <c r="Z119">
        <v>2.37</v>
      </c>
      <c r="AA119">
        <v>0</v>
      </c>
      <c r="AB119">
        <v>0</v>
      </c>
      <c r="AC119">
        <v>0</v>
      </c>
      <c r="AD119">
        <v>1</v>
      </c>
      <c r="AE119">
        <v>0</v>
      </c>
      <c r="AF119" t="s">
        <v>3</v>
      </c>
      <c r="AG119">
        <v>2.2000000000000002</v>
      </c>
      <c r="AH119">
        <v>2</v>
      </c>
      <c r="AI119">
        <v>64902535</v>
      </c>
      <c r="AJ119">
        <v>119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ROW(Source!A94)</f>
        <v>94</v>
      </c>
      <c r="B120">
        <v>64902536</v>
      </c>
      <c r="C120">
        <v>64866060</v>
      </c>
      <c r="D120">
        <v>29172514</v>
      </c>
      <c r="E120">
        <v>1</v>
      </c>
      <c r="F120">
        <v>1</v>
      </c>
      <c r="G120">
        <v>1</v>
      </c>
      <c r="H120">
        <v>2</v>
      </c>
      <c r="I120" t="s">
        <v>378</v>
      </c>
      <c r="J120" t="s">
        <v>379</v>
      </c>
      <c r="K120" t="s">
        <v>380</v>
      </c>
      <c r="L120">
        <v>1368</v>
      </c>
      <c r="N120">
        <v>1011</v>
      </c>
      <c r="O120" t="s">
        <v>267</v>
      </c>
      <c r="P120" t="s">
        <v>267</v>
      </c>
      <c r="Q120">
        <v>1</v>
      </c>
      <c r="X120">
        <v>2.2000000000000002</v>
      </c>
      <c r="Y120">
        <v>0</v>
      </c>
      <c r="Z120">
        <v>3.6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3</v>
      </c>
      <c r="AG120">
        <v>2.2000000000000002</v>
      </c>
      <c r="AH120">
        <v>2</v>
      </c>
      <c r="AI120">
        <v>64902536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ROW(Source!A94)</f>
        <v>94</v>
      </c>
      <c r="B121">
        <v>64902537</v>
      </c>
      <c r="C121">
        <v>64866060</v>
      </c>
      <c r="D121">
        <v>29174913</v>
      </c>
      <c r="E121">
        <v>1</v>
      </c>
      <c r="F121">
        <v>1</v>
      </c>
      <c r="G121">
        <v>1</v>
      </c>
      <c r="H121">
        <v>2</v>
      </c>
      <c r="I121" t="s">
        <v>277</v>
      </c>
      <c r="J121" t="s">
        <v>278</v>
      </c>
      <c r="K121" t="s">
        <v>279</v>
      </c>
      <c r="L121">
        <v>1368</v>
      </c>
      <c r="N121">
        <v>1011</v>
      </c>
      <c r="O121" t="s">
        <v>267</v>
      </c>
      <c r="P121" t="s">
        <v>267</v>
      </c>
      <c r="Q121">
        <v>1</v>
      </c>
      <c r="X121">
        <v>0.2</v>
      </c>
      <c r="Y121">
        <v>0</v>
      </c>
      <c r="Z121">
        <v>87.17</v>
      </c>
      <c r="AA121">
        <v>11.6</v>
      </c>
      <c r="AB121">
        <v>0</v>
      </c>
      <c r="AC121">
        <v>0</v>
      </c>
      <c r="AD121">
        <v>1</v>
      </c>
      <c r="AE121">
        <v>0</v>
      </c>
      <c r="AF121" t="s">
        <v>3</v>
      </c>
      <c r="AG121">
        <v>0.2</v>
      </c>
      <c r="AH121">
        <v>2</v>
      </c>
      <c r="AI121">
        <v>64902537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ROW(Source!A94)</f>
        <v>94</v>
      </c>
      <c r="B122">
        <v>64902538</v>
      </c>
      <c r="C122">
        <v>64866060</v>
      </c>
      <c r="D122">
        <v>29114688</v>
      </c>
      <c r="E122">
        <v>1</v>
      </c>
      <c r="F122">
        <v>1</v>
      </c>
      <c r="G122">
        <v>1</v>
      </c>
      <c r="H122">
        <v>3</v>
      </c>
      <c r="I122" t="s">
        <v>362</v>
      </c>
      <c r="J122" t="s">
        <v>363</v>
      </c>
      <c r="K122" t="s">
        <v>364</v>
      </c>
      <c r="L122">
        <v>1348</v>
      </c>
      <c r="N122">
        <v>1009</v>
      </c>
      <c r="O122" t="s">
        <v>283</v>
      </c>
      <c r="P122" t="s">
        <v>283</v>
      </c>
      <c r="Q122">
        <v>1000</v>
      </c>
      <c r="X122">
        <v>1.1E-4</v>
      </c>
      <c r="Y122">
        <v>12430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3</v>
      </c>
      <c r="AG122">
        <v>1.1E-4</v>
      </c>
      <c r="AH122">
        <v>2</v>
      </c>
      <c r="AI122">
        <v>64902538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ROW(Source!A94)</f>
        <v>94</v>
      </c>
      <c r="B123">
        <v>64902539</v>
      </c>
      <c r="C123">
        <v>64866060</v>
      </c>
      <c r="D123">
        <v>29110793</v>
      </c>
      <c r="E123">
        <v>1</v>
      </c>
      <c r="F123">
        <v>1</v>
      </c>
      <c r="G123">
        <v>1</v>
      </c>
      <c r="H123">
        <v>3</v>
      </c>
      <c r="I123" t="s">
        <v>381</v>
      </c>
      <c r="J123" t="s">
        <v>382</v>
      </c>
      <c r="K123" t="s">
        <v>383</v>
      </c>
      <c r="L123">
        <v>1308</v>
      </c>
      <c r="N123">
        <v>1003</v>
      </c>
      <c r="O123" t="s">
        <v>384</v>
      </c>
      <c r="P123" t="s">
        <v>384</v>
      </c>
      <c r="Q123">
        <v>100</v>
      </c>
      <c r="X123">
        <v>2.4500000000000001E-2</v>
      </c>
      <c r="Y123">
        <v>120.36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0</v>
      </c>
      <c r="AF123" t="s">
        <v>3</v>
      </c>
      <c r="AG123">
        <v>2.4500000000000001E-2</v>
      </c>
      <c r="AH123">
        <v>2</v>
      </c>
      <c r="AI123">
        <v>64902539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ROW(Source!A94)</f>
        <v>94</v>
      </c>
      <c r="B124">
        <v>64902540</v>
      </c>
      <c r="C124">
        <v>64866060</v>
      </c>
      <c r="D124">
        <v>29122430</v>
      </c>
      <c r="E124">
        <v>1</v>
      </c>
      <c r="F124">
        <v>1</v>
      </c>
      <c r="G124">
        <v>1</v>
      </c>
      <c r="H124">
        <v>3</v>
      </c>
      <c r="I124" t="s">
        <v>385</v>
      </c>
      <c r="J124" t="s">
        <v>386</v>
      </c>
      <c r="K124" t="s">
        <v>387</v>
      </c>
      <c r="L124">
        <v>1348</v>
      </c>
      <c r="N124">
        <v>1009</v>
      </c>
      <c r="O124" t="s">
        <v>283</v>
      </c>
      <c r="P124" t="s">
        <v>283</v>
      </c>
      <c r="Q124">
        <v>1000</v>
      </c>
      <c r="X124">
        <v>7.2000000000000005E-4</v>
      </c>
      <c r="Y124">
        <v>9073.89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7.2000000000000005E-4</v>
      </c>
      <c r="AH124">
        <v>2</v>
      </c>
      <c r="AI124">
        <v>64902540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ROW(Source!A94)</f>
        <v>94</v>
      </c>
      <c r="B125">
        <v>64902541</v>
      </c>
      <c r="C125">
        <v>64866060</v>
      </c>
      <c r="D125">
        <v>29158011</v>
      </c>
      <c r="E125">
        <v>1</v>
      </c>
      <c r="F125">
        <v>1</v>
      </c>
      <c r="G125">
        <v>1</v>
      </c>
      <c r="H125">
        <v>3</v>
      </c>
      <c r="I125" t="s">
        <v>388</v>
      </c>
      <c r="J125" t="s">
        <v>389</v>
      </c>
      <c r="K125" t="s">
        <v>390</v>
      </c>
      <c r="L125">
        <v>1346</v>
      </c>
      <c r="N125">
        <v>1009</v>
      </c>
      <c r="O125" t="s">
        <v>287</v>
      </c>
      <c r="P125" t="s">
        <v>287</v>
      </c>
      <c r="Q125">
        <v>1</v>
      </c>
      <c r="X125">
        <v>0.26</v>
      </c>
      <c r="Y125">
        <v>68.27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0.26</v>
      </c>
      <c r="AH125">
        <v>2</v>
      </c>
      <c r="AI125">
        <v>64902541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ROW(Source!A94)</f>
        <v>94</v>
      </c>
      <c r="B126">
        <v>64902542</v>
      </c>
      <c r="C126">
        <v>64866060</v>
      </c>
      <c r="D126">
        <v>29171808</v>
      </c>
      <c r="E126">
        <v>1</v>
      </c>
      <c r="F126">
        <v>1</v>
      </c>
      <c r="G126">
        <v>1</v>
      </c>
      <c r="H126">
        <v>3</v>
      </c>
      <c r="I126" t="s">
        <v>294</v>
      </c>
      <c r="J126" t="s">
        <v>295</v>
      </c>
      <c r="K126" t="s">
        <v>296</v>
      </c>
      <c r="L126">
        <v>1374</v>
      </c>
      <c r="N126">
        <v>1013</v>
      </c>
      <c r="O126" t="s">
        <v>297</v>
      </c>
      <c r="P126" t="s">
        <v>297</v>
      </c>
      <c r="Q126">
        <v>1</v>
      </c>
      <c r="X126">
        <v>1.79</v>
      </c>
      <c r="Y126">
        <v>1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1.79</v>
      </c>
      <c r="AH126">
        <v>2</v>
      </c>
      <c r="AI126">
        <v>64902542</v>
      </c>
      <c r="AJ126">
        <v>126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ROW(Source!A205)</f>
        <v>205</v>
      </c>
      <c r="B127">
        <v>64902543</v>
      </c>
      <c r="C127">
        <v>64866102</v>
      </c>
      <c r="D127">
        <v>29364679</v>
      </c>
      <c r="E127">
        <v>1</v>
      </c>
      <c r="F127">
        <v>1</v>
      </c>
      <c r="G127">
        <v>1</v>
      </c>
      <c r="H127">
        <v>1</v>
      </c>
      <c r="I127" t="s">
        <v>259</v>
      </c>
      <c r="J127" t="s">
        <v>3</v>
      </c>
      <c r="K127" t="s">
        <v>260</v>
      </c>
      <c r="L127">
        <v>1369</v>
      </c>
      <c r="N127">
        <v>1013</v>
      </c>
      <c r="O127" t="s">
        <v>261</v>
      </c>
      <c r="P127" t="s">
        <v>261</v>
      </c>
      <c r="Q127">
        <v>1</v>
      </c>
      <c r="X127">
        <v>2.37</v>
      </c>
      <c r="Y127">
        <v>0</v>
      </c>
      <c r="Z127">
        <v>0</v>
      </c>
      <c r="AA127">
        <v>0</v>
      </c>
      <c r="AB127">
        <v>9.92</v>
      </c>
      <c r="AC127">
        <v>0</v>
      </c>
      <c r="AD127">
        <v>1</v>
      </c>
      <c r="AE127">
        <v>1</v>
      </c>
      <c r="AF127" t="s">
        <v>3</v>
      </c>
      <c r="AG127">
        <v>2.37</v>
      </c>
      <c r="AH127">
        <v>2</v>
      </c>
      <c r="AI127">
        <v>64902543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ROW(Source!A205)</f>
        <v>205</v>
      </c>
      <c r="B128">
        <v>64902544</v>
      </c>
      <c r="C128">
        <v>64866102</v>
      </c>
      <c r="D128">
        <v>121548</v>
      </c>
      <c r="E128">
        <v>1</v>
      </c>
      <c r="F128">
        <v>1</v>
      </c>
      <c r="G128">
        <v>1</v>
      </c>
      <c r="H128">
        <v>1</v>
      </c>
      <c r="I128" t="s">
        <v>90</v>
      </c>
      <c r="J128" t="s">
        <v>3</v>
      </c>
      <c r="K128" t="s">
        <v>262</v>
      </c>
      <c r="L128">
        <v>608254</v>
      </c>
      <c r="N128">
        <v>1013</v>
      </c>
      <c r="O128" t="s">
        <v>263</v>
      </c>
      <c r="P128" t="s">
        <v>263</v>
      </c>
      <c r="Q128">
        <v>1</v>
      </c>
      <c r="X128">
        <v>0.59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1</v>
      </c>
      <c r="AE128">
        <v>2</v>
      </c>
      <c r="AF128" t="s">
        <v>3</v>
      </c>
      <c r="AG128">
        <v>0.59</v>
      </c>
      <c r="AH128">
        <v>2</v>
      </c>
      <c r="AI128">
        <v>64902544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ROW(Source!A205)</f>
        <v>205</v>
      </c>
      <c r="B129">
        <v>64902545</v>
      </c>
      <c r="C129">
        <v>64866102</v>
      </c>
      <c r="D129">
        <v>29172362</v>
      </c>
      <c r="E129">
        <v>1</v>
      </c>
      <c r="F129">
        <v>1</v>
      </c>
      <c r="G129">
        <v>1</v>
      </c>
      <c r="H129">
        <v>2</v>
      </c>
      <c r="I129" t="s">
        <v>264</v>
      </c>
      <c r="J129" t="s">
        <v>265</v>
      </c>
      <c r="K129" t="s">
        <v>266</v>
      </c>
      <c r="L129">
        <v>1368</v>
      </c>
      <c r="N129">
        <v>1011</v>
      </c>
      <c r="O129" t="s">
        <v>267</v>
      </c>
      <c r="P129" t="s">
        <v>267</v>
      </c>
      <c r="Q129">
        <v>1</v>
      </c>
      <c r="X129">
        <v>0.24</v>
      </c>
      <c r="Y129">
        <v>0</v>
      </c>
      <c r="Z129">
        <v>134.65</v>
      </c>
      <c r="AA129">
        <v>13.5</v>
      </c>
      <c r="AB129">
        <v>0</v>
      </c>
      <c r="AC129">
        <v>0</v>
      </c>
      <c r="AD129">
        <v>1</v>
      </c>
      <c r="AE129">
        <v>0</v>
      </c>
      <c r="AF129" t="s">
        <v>3</v>
      </c>
      <c r="AG129">
        <v>0.24</v>
      </c>
      <c r="AH129">
        <v>2</v>
      </c>
      <c r="AI129">
        <v>64902545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ROW(Source!A205)</f>
        <v>205</v>
      </c>
      <c r="B130">
        <v>64902546</v>
      </c>
      <c r="C130">
        <v>64866102</v>
      </c>
      <c r="D130">
        <v>29172657</v>
      </c>
      <c r="E130">
        <v>1</v>
      </c>
      <c r="F130">
        <v>1</v>
      </c>
      <c r="G130">
        <v>1</v>
      </c>
      <c r="H130">
        <v>2</v>
      </c>
      <c r="I130" t="s">
        <v>268</v>
      </c>
      <c r="J130" t="s">
        <v>269</v>
      </c>
      <c r="K130" t="s">
        <v>270</v>
      </c>
      <c r="L130">
        <v>1368</v>
      </c>
      <c r="N130">
        <v>1011</v>
      </c>
      <c r="O130" t="s">
        <v>267</v>
      </c>
      <c r="P130" t="s">
        <v>267</v>
      </c>
      <c r="Q130">
        <v>1</v>
      </c>
      <c r="X130">
        <v>0.79</v>
      </c>
      <c r="Y130">
        <v>0</v>
      </c>
      <c r="Z130">
        <v>8.1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3</v>
      </c>
      <c r="AG130">
        <v>0.79</v>
      </c>
      <c r="AH130">
        <v>2</v>
      </c>
      <c r="AI130">
        <v>64902546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ROW(Source!A205)</f>
        <v>205</v>
      </c>
      <c r="B131">
        <v>64902547</v>
      </c>
      <c r="C131">
        <v>64866102</v>
      </c>
      <c r="D131">
        <v>29172710</v>
      </c>
      <c r="E131">
        <v>1</v>
      </c>
      <c r="F131">
        <v>1</v>
      </c>
      <c r="G131">
        <v>1</v>
      </c>
      <c r="H131">
        <v>2</v>
      </c>
      <c r="I131" t="s">
        <v>271</v>
      </c>
      <c r="J131" t="s">
        <v>272</v>
      </c>
      <c r="K131" t="s">
        <v>273</v>
      </c>
      <c r="L131">
        <v>1368</v>
      </c>
      <c r="N131">
        <v>1011</v>
      </c>
      <c r="O131" t="s">
        <v>267</v>
      </c>
      <c r="P131" t="s">
        <v>267</v>
      </c>
      <c r="Q131">
        <v>1</v>
      </c>
      <c r="X131">
        <v>0.35</v>
      </c>
      <c r="Y131">
        <v>0</v>
      </c>
      <c r="Z131">
        <v>46.56</v>
      </c>
      <c r="AA131">
        <v>10.06</v>
      </c>
      <c r="AB131">
        <v>0</v>
      </c>
      <c r="AC131">
        <v>0</v>
      </c>
      <c r="AD131">
        <v>1</v>
      </c>
      <c r="AE131">
        <v>0</v>
      </c>
      <c r="AF131" t="s">
        <v>3</v>
      </c>
      <c r="AG131">
        <v>0.35</v>
      </c>
      <c r="AH131">
        <v>2</v>
      </c>
      <c r="AI131">
        <v>64902547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ROW(Source!A205)</f>
        <v>205</v>
      </c>
      <c r="B132">
        <v>64902548</v>
      </c>
      <c r="C132">
        <v>64866102</v>
      </c>
      <c r="D132">
        <v>29173040</v>
      </c>
      <c r="E132">
        <v>1</v>
      </c>
      <c r="F132">
        <v>1</v>
      </c>
      <c r="G132">
        <v>1</v>
      </c>
      <c r="H132">
        <v>2</v>
      </c>
      <c r="I132" t="s">
        <v>274</v>
      </c>
      <c r="J132" t="s">
        <v>275</v>
      </c>
      <c r="K132" t="s">
        <v>276</v>
      </c>
      <c r="L132">
        <v>1368</v>
      </c>
      <c r="N132">
        <v>1011</v>
      </c>
      <c r="O132" t="s">
        <v>267</v>
      </c>
      <c r="P132" t="s">
        <v>267</v>
      </c>
      <c r="Q132">
        <v>1</v>
      </c>
      <c r="X132">
        <v>0.35</v>
      </c>
      <c r="Y132">
        <v>0</v>
      </c>
      <c r="Z132">
        <v>2.99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0.35</v>
      </c>
      <c r="AH132">
        <v>2</v>
      </c>
      <c r="AI132">
        <v>64902548</v>
      </c>
      <c r="AJ132">
        <v>132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ROW(Source!A205)</f>
        <v>205</v>
      </c>
      <c r="B133">
        <v>64902549</v>
      </c>
      <c r="C133">
        <v>64866102</v>
      </c>
      <c r="D133">
        <v>29174913</v>
      </c>
      <c r="E133">
        <v>1</v>
      </c>
      <c r="F133">
        <v>1</v>
      </c>
      <c r="G133">
        <v>1</v>
      </c>
      <c r="H133">
        <v>2</v>
      </c>
      <c r="I133" t="s">
        <v>277</v>
      </c>
      <c r="J133" t="s">
        <v>278</v>
      </c>
      <c r="K133" t="s">
        <v>279</v>
      </c>
      <c r="L133">
        <v>1368</v>
      </c>
      <c r="N133">
        <v>1011</v>
      </c>
      <c r="O133" t="s">
        <v>267</v>
      </c>
      <c r="P133" t="s">
        <v>267</v>
      </c>
      <c r="Q133">
        <v>1</v>
      </c>
      <c r="X133">
        <v>0.24</v>
      </c>
      <c r="Y133">
        <v>0</v>
      </c>
      <c r="Z133">
        <v>87.17</v>
      </c>
      <c r="AA133">
        <v>11.6</v>
      </c>
      <c r="AB133">
        <v>0</v>
      </c>
      <c r="AC133">
        <v>0</v>
      </c>
      <c r="AD133">
        <v>1</v>
      </c>
      <c r="AE133">
        <v>0</v>
      </c>
      <c r="AF133" t="s">
        <v>3</v>
      </c>
      <c r="AG133">
        <v>0.24</v>
      </c>
      <c r="AH133">
        <v>2</v>
      </c>
      <c r="AI133">
        <v>64902549</v>
      </c>
      <c r="AJ133">
        <v>133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ROW(Source!A205)</f>
        <v>205</v>
      </c>
      <c r="B134">
        <v>64902550</v>
      </c>
      <c r="C134">
        <v>64866102</v>
      </c>
      <c r="D134">
        <v>29113386</v>
      </c>
      <c r="E134">
        <v>1</v>
      </c>
      <c r="F134">
        <v>1</v>
      </c>
      <c r="G134">
        <v>1</v>
      </c>
      <c r="H134">
        <v>3</v>
      </c>
      <c r="I134" t="s">
        <v>280</v>
      </c>
      <c r="J134" t="s">
        <v>281</v>
      </c>
      <c r="K134" t="s">
        <v>282</v>
      </c>
      <c r="L134">
        <v>1348</v>
      </c>
      <c r="N134">
        <v>1009</v>
      </c>
      <c r="O134" t="s">
        <v>283</v>
      </c>
      <c r="P134" t="s">
        <v>283</v>
      </c>
      <c r="Q134">
        <v>1000</v>
      </c>
      <c r="X134">
        <v>2.9999999999999997E-4</v>
      </c>
      <c r="Y134">
        <v>5000.01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2.9999999999999997E-4</v>
      </c>
      <c r="AH134">
        <v>2</v>
      </c>
      <c r="AI134">
        <v>64902550</v>
      </c>
      <c r="AJ134">
        <v>134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ROW(Source!A205)</f>
        <v>205</v>
      </c>
      <c r="B135">
        <v>64902551</v>
      </c>
      <c r="C135">
        <v>64866102</v>
      </c>
      <c r="D135">
        <v>29113980</v>
      </c>
      <c r="E135">
        <v>1</v>
      </c>
      <c r="F135">
        <v>1</v>
      </c>
      <c r="G135">
        <v>1</v>
      </c>
      <c r="H135">
        <v>3</v>
      </c>
      <c r="I135" t="s">
        <v>284</v>
      </c>
      <c r="J135" t="s">
        <v>285</v>
      </c>
      <c r="K135" t="s">
        <v>286</v>
      </c>
      <c r="L135">
        <v>1346</v>
      </c>
      <c r="N135">
        <v>1009</v>
      </c>
      <c r="O135" t="s">
        <v>287</v>
      </c>
      <c r="P135" t="s">
        <v>287</v>
      </c>
      <c r="Q135">
        <v>1</v>
      </c>
      <c r="X135">
        <v>0.15</v>
      </c>
      <c r="Y135">
        <v>14.31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0.15</v>
      </c>
      <c r="AH135">
        <v>2</v>
      </c>
      <c r="AI135">
        <v>64902551</v>
      </c>
      <c r="AJ135">
        <v>135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ROW(Source!A205)</f>
        <v>205</v>
      </c>
      <c r="B136">
        <v>64902552</v>
      </c>
      <c r="C136">
        <v>64866102</v>
      </c>
      <c r="D136">
        <v>29114246</v>
      </c>
      <c r="E136">
        <v>1</v>
      </c>
      <c r="F136">
        <v>1</v>
      </c>
      <c r="G136">
        <v>1</v>
      </c>
      <c r="H136">
        <v>3</v>
      </c>
      <c r="I136" t="s">
        <v>288</v>
      </c>
      <c r="J136" t="s">
        <v>289</v>
      </c>
      <c r="K136" t="s">
        <v>290</v>
      </c>
      <c r="L136">
        <v>1346</v>
      </c>
      <c r="N136">
        <v>1009</v>
      </c>
      <c r="O136" t="s">
        <v>287</v>
      </c>
      <c r="P136" t="s">
        <v>287</v>
      </c>
      <c r="Q136">
        <v>1</v>
      </c>
      <c r="X136">
        <v>0.1</v>
      </c>
      <c r="Y136">
        <v>9.0399999999999991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0.1</v>
      </c>
      <c r="AH136">
        <v>2</v>
      </c>
      <c r="AI136">
        <v>64902552</v>
      </c>
      <c r="AJ136">
        <v>136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ROW(Source!A205)</f>
        <v>205</v>
      </c>
      <c r="B137">
        <v>64902553</v>
      </c>
      <c r="C137">
        <v>64866102</v>
      </c>
      <c r="D137">
        <v>29110426</v>
      </c>
      <c r="E137">
        <v>1</v>
      </c>
      <c r="F137">
        <v>1</v>
      </c>
      <c r="G137">
        <v>1</v>
      </c>
      <c r="H137">
        <v>3</v>
      </c>
      <c r="I137" t="s">
        <v>291</v>
      </c>
      <c r="J137" t="s">
        <v>292</v>
      </c>
      <c r="K137" t="s">
        <v>293</v>
      </c>
      <c r="L137">
        <v>1346</v>
      </c>
      <c r="N137">
        <v>1009</v>
      </c>
      <c r="O137" t="s">
        <v>287</v>
      </c>
      <c r="P137" t="s">
        <v>287</v>
      </c>
      <c r="Q137">
        <v>1</v>
      </c>
      <c r="X137">
        <v>0.05</v>
      </c>
      <c r="Y137">
        <v>28.67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0.05</v>
      </c>
      <c r="AH137">
        <v>2</v>
      </c>
      <c r="AI137">
        <v>64902553</v>
      </c>
      <c r="AJ137">
        <v>137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ROW(Source!A205)</f>
        <v>205</v>
      </c>
      <c r="B138">
        <v>64902554</v>
      </c>
      <c r="C138">
        <v>64866102</v>
      </c>
      <c r="D138">
        <v>29171808</v>
      </c>
      <c r="E138">
        <v>1</v>
      </c>
      <c r="F138">
        <v>1</v>
      </c>
      <c r="G138">
        <v>1</v>
      </c>
      <c r="H138">
        <v>3</v>
      </c>
      <c r="I138" t="s">
        <v>294</v>
      </c>
      <c r="J138" t="s">
        <v>295</v>
      </c>
      <c r="K138" t="s">
        <v>296</v>
      </c>
      <c r="L138">
        <v>1374</v>
      </c>
      <c r="N138">
        <v>1013</v>
      </c>
      <c r="O138" t="s">
        <v>297</v>
      </c>
      <c r="P138" t="s">
        <v>297</v>
      </c>
      <c r="Q138">
        <v>1</v>
      </c>
      <c r="X138">
        <v>0.47</v>
      </c>
      <c r="Y138">
        <v>1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0.47</v>
      </c>
      <c r="AH138">
        <v>2</v>
      </c>
      <c r="AI138">
        <v>64902554</v>
      </c>
      <c r="AJ138">
        <v>138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ROW(Source!A206)</f>
        <v>206</v>
      </c>
      <c r="B139">
        <v>64902543</v>
      </c>
      <c r="C139">
        <v>64866102</v>
      </c>
      <c r="D139">
        <v>29364679</v>
      </c>
      <c r="E139">
        <v>1</v>
      </c>
      <c r="F139">
        <v>1</v>
      </c>
      <c r="G139">
        <v>1</v>
      </c>
      <c r="H139">
        <v>1</v>
      </c>
      <c r="I139" t="s">
        <v>259</v>
      </c>
      <c r="J139" t="s">
        <v>3</v>
      </c>
      <c r="K139" t="s">
        <v>260</v>
      </c>
      <c r="L139">
        <v>1369</v>
      </c>
      <c r="N139">
        <v>1013</v>
      </c>
      <c r="O139" t="s">
        <v>261</v>
      </c>
      <c r="P139" t="s">
        <v>261</v>
      </c>
      <c r="Q139">
        <v>1</v>
      </c>
      <c r="X139">
        <v>2.37</v>
      </c>
      <c r="Y139">
        <v>0</v>
      </c>
      <c r="Z139">
        <v>0</v>
      </c>
      <c r="AA139">
        <v>0</v>
      </c>
      <c r="AB139">
        <v>9.92</v>
      </c>
      <c r="AC139">
        <v>0</v>
      </c>
      <c r="AD139">
        <v>1</v>
      </c>
      <c r="AE139">
        <v>1</v>
      </c>
      <c r="AF139" t="s">
        <v>3</v>
      </c>
      <c r="AG139">
        <v>2.37</v>
      </c>
      <c r="AH139">
        <v>2</v>
      </c>
      <c r="AI139">
        <v>64902543</v>
      </c>
      <c r="AJ139">
        <v>139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ROW(Source!A206)</f>
        <v>206</v>
      </c>
      <c r="B140">
        <v>64902544</v>
      </c>
      <c r="C140">
        <v>64866102</v>
      </c>
      <c r="D140">
        <v>121548</v>
      </c>
      <c r="E140">
        <v>1</v>
      </c>
      <c r="F140">
        <v>1</v>
      </c>
      <c r="G140">
        <v>1</v>
      </c>
      <c r="H140">
        <v>1</v>
      </c>
      <c r="I140" t="s">
        <v>90</v>
      </c>
      <c r="J140" t="s">
        <v>3</v>
      </c>
      <c r="K140" t="s">
        <v>262</v>
      </c>
      <c r="L140">
        <v>608254</v>
      </c>
      <c r="N140">
        <v>1013</v>
      </c>
      <c r="O140" t="s">
        <v>263</v>
      </c>
      <c r="P140" t="s">
        <v>263</v>
      </c>
      <c r="Q140">
        <v>1</v>
      </c>
      <c r="X140">
        <v>0.59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2</v>
      </c>
      <c r="AF140" t="s">
        <v>3</v>
      </c>
      <c r="AG140">
        <v>0.59</v>
      </c>
      <c r="AH140">
        <v>2</v>
      </c>
      <c r="AI140">
        <v>64902544</v>
      </c>
      <c r="AJ140">
        <v>140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ROW(Source!A206)</f>
        <v>206</v>
      </c>
      <c r="B141">
        <v>64902545</v>
      </c>
      <c r="C141">
        <v>64866102</v>
      </c>
      <c r="D141">
        <v>29172362</v>
      </c>
      <c r="E141">
        <v>1</v>
      </c>
      <c r="F141">
        <v>1</v>
      </c>
      <c r="G141">
        <v>1</v>
      </c>
      <c r="H141">
        <v>2</v>
      </c>
      <c r="I141" t="s">
        <v>264</v>
      </c>
      <c r="J141" t="s">
        <v>265</v>
      </c>
      <c r="K141" t="s">
        <v>266</v>
      </c>
      <c r="L141">
        <v>1368</v>
      </c>
      <c r="N141">
        <v>1011</v>
      </c>
      <c r="O141" t="s">
        <v>267</v>
      </c>
      <c r="P141" t="s">
        <v>267</v>
      </c>
      <c r="Q141">
        <v>1</v>
      </c>
      <c r="X141">
        <v>0.24</v>
      </c>
      <c r="Y141">
        <v>0</v>
      </c>
      <c r="Z141">
        <v>134.65</v>
      </c>
      <c r="AA141">
        <v>13.5</v>
      </c>
      <c r="AB141">
        <v>0</v>
      </c>
      <c r="AC141">
        <v>0</v>
      </c>
      <c r="AD141">
        <v>1</v>
      </c>
      <c r="AE141">
        <v>0</v>
      </c>
      <c r="AF141" t="s">
        <v>3</v>
      </c>
      <c r="AG141">
        <v>0.24</v>
      </c>
      <c r="AH141">
        <v>2</v>
      </c>
      <c r="AI141">
        <v>64902545</v>
      </c>
      <c r="AJ141">
        <v>141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ROW(Source!A206)</f>
        <v>206</v>
      </c>
      <c r="B142">
        <v>64902546</v>
      </c>
      <c r="C142">
        <v>64866102</v>
      </c>
      <c r="D142">
        <v>29172657</v>
      </c>
      <c r="E142">
        <v>1</v>
      </c>
      <c r="F142">
        <v>1</v>
      </c>
      <c r="G142">
        <v>1</v>
      </c>
      <c r="H142">
        <v>2</v>
      </c>
      <c r="I142" t="s">
        <v>268</v>
      </c>
      <c r="J142" t="s">
        <v>269</v>
      </c>
      <c r="K142" t="s">
        <v>270</v>
      </c>
      <c r="L142">
        <v>1368</v>
      </c>
      <c r="N142">
        <v>1011</v>
      </c>
      <c r="O142" t="s">
        <v>267</v>
      </c>
      <c r="P142" t="s">
        <v>267</v>
      </c>
      <c r="Q142">
        <v>1</v>
      </c>
      <c r="X142">
        <v>0.79</v>
      </c>
      <c r="Y142">
        <v>0</v>
      </c>
      <c r="Z142">
        <v>8.1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3</v>
      </c>
      <c r="AG142">
        <v>0.79</v>
      </c>
      <c r="AH142">
        <v>2</v>
      </c>
      <c r="AI142">
        <v>64902546</v>
      </c>
      <c r="AJ142">
        <v>142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ROW(Source!A206)</f>
        <v>206</v>
      </c>
      <c r="B143">
        <v>64902547</v>
      </c>
      <c r="C143">
        <v>64866102</v>
      </c>
      <c r="D143">
        <v>29172710</v>
      </c>
      <c r="E143">
        <v>1</v>
      </c>
      <c r="F143">
        <v>1</v>
      </c>
      <c r="G143">
        <v>1</v>
      </c>
      <c r="H143">
        <v>2</v>
      </c>
      <c r="I143" t="s">
        <v>271</v>
      </c>
      <c r="J143" t="s">
        <v>272</v>
      </c>
      <c r="K143" t="s">
        <v>273</v>
      </c>
      <c r="L143">
        <v>1368</v>
      </c>
      <c r="N143">
        <v>1011</v>
      </c>
      <c r="O143" t="s">
        <v>267</v>
      </c>
      <c r="P143" t="s">
        <v>267</v>
      </c>
      <c r="Q143">
        <v>1</v>
      </c>
      <c r="X143">
        <v>0.35</v>
      </c>
      <c r="Y143">
        <v>0</v>
      </c>
      <c r="Z143">
        <v>46.56</v>
      </c>
      <c r="AA143">
        <v>10.06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0.35</v>
      </c>
      <c r="AH143">
        <v>2</v>
      </c>
      <c r="AI143">
        <v>64902547</v>
      </c>
      <c r="AJ143">
        <v>143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ROW(Source!A206)</f>
        <v>206</v>
      </c>
      <c r="B144">
        <v>64902548</v>
      </c>
      <c r="C144">
        <v>64866102</v>
      </c>
      <c r="D144">
        <v>29173040</v>
      </c>
      <c r="E144">
        <v>1</v>
      </c>
      <c r="F144">
        <v>1</v>
      </c>
      <c r="G144">
        <v>1</v>
      </c>
      <c r="H144">
        <v>2</v>
      </c>
      <c r="I144" t="s">
        <v>274</v>
      </c>
      <c r="J144" t="s">
        <v>275</v>
      </c>
      <c r="K144" t="s">
        <v>276</v>
      </c>
      <c r="L144">
        <v>1368</v>
      </c>
      <c r="N144">
        <v>1011</v>
      </c>
      <c r="O144" t="s">
        <v>267</v>
      </c>
      <c r="P144" t="s">
        <v>267</v>
      </c>
      <c r="Q144">
        <v>1</v>
      </c>
      <c r="X144">
        <v>0.35</v>
      </c>
      <c r="Y144">
        <v>0</v>
      </c>
      <c r="Z144">
        <v>2.99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0.35</v>
      </c>
      <c r="AH144">
        <v>2</v>
      </c>
      <c r="AI144">
        <v>64902548</v>
      </c>
      <c r="AJ144">
        <v>144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ROW(Source!A206)</f>
        <v>206</v>
      </c>
      <c r="B145">
        <v>64902549</v>
      </c>
      <c r="C145">
        <v>64866102</v>
      </c>
      <c r="D145">
        <v>29174913</v>
      </c>
      <c r="E145">
        <v>1</v>
      </c>
      <c r="F145">
        <v>1</v>
      </c>
      <c r="G145">
        <v>1</v>
      </c>
      <c r="H145">
        <v>2</v>
      </c>
      <c r="I145" t="s">
        <v>277</v>
      </c>
      <c r="J145" t="s">
        <v>278</v>
      </c>
      <c r="K145" t="s">
        <v>279</v>
      </c>
      <c r="L145">
        <v>1368</v>
      </c>
      <c r="N145">
        <v>1011</v>
      </c>
      <c r="O145" t="s">
        <v>267</v>
      </c>
      <c r="P145" t="s">
        <v>267</v>
      </c>
      <c r="Q145">
        <v>1</v>
      </c>
      <c r="X145">
        <v>0.24</v>
      </c>
      <c r="Y145">
        <v>0</v>
      </c>
      <c r="Z145">
        <v>87.17</v>
      </c>
      <c r="AA145">
        <v>11.6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0.24</v>
      </c>
      <c r="AH145">
        <v>2</v>
      </c>
      <c r="AI145">
        <v>64902549</v>
      </c>
      <c r="AJ145">
        <v>145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ROW(Source!A206)</f>
        <v>206</v>
      </c>
      <c r="B146">
        <v>64902550</v>
      </c>
      <c r="C146">
        <v>64866102</v>
      </c>
      <c r="D146">
        <v>29113386</v>
      </c>
      <c r="E146">
        <v>1</v>
      </c>
      <c r="F146">
        <v>1</v>
      </c>
      <c r="G146">
        <v>1</v>
      </c>
      <c r="H146">
        <v>3</v>
      </c>
      <c r="I146" t="s">
        <v>280</v>
      </c>
      <c r="J146" t="s">
        <v>281</v>
      </c>
      <c r="K146" t="s">
        <v>282</v>
      </c>
      <c r="L146">
        <v>1348</v>
      </c>
      <c r="N146">
        <v>1009</v>
      </c>
      <c r="O146" t="s">
        <v>283</v>
      </c>
      <c r="P146" t="s">
        <v>283</v>
      </c>
      <c r="Q146">
        <v>1000</v>
      </c>
      <c r="X146">
        <v>2.9999999999999997E-4</v>
      </c>
      <c r="Y146">
        <v>5000.01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0</v>
      </c>
      <c r="AF146" t="s">
        <v>3</v>
      </c>
      <c r="AG146">
        <v>2.9999999999999997E-4</v>
      </c>
      <c r="AH146">
        <v>2</v>
      </c>
      <c r="AI146">
        <v>64902550</v>
      </c>
      <c r="AJ146">
        <v>146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ROW(Source!A206)</f>
        <v>206</v>
      </c>
      <c r="B147">
        <v>64902551</v>
      </c>
      <c r="C147">
        <v>64866102</v>
      </c>
      <c r="D147">
        <v>29113980</v>
      </c>
      <c r="E147">
        <v>1</v>
      </c>
      <c r="F147">
        <v>1</v>
      </c>
      <c r="G147">
        <v>1</v>
      </c>
      <c r="H147">
        <v>3</v>
      </c>
      <c r="I147" t="s">
        <v>284</v>
      </c>
      <c r="J147" t="s">
        <v>285</v>
      </c>
      <c r="K147" t="s">
        <v>286</v>
      </c>
      <c r="L147">
        <v>1346</v>
      </c>
      <c r="N147">
        <v>1009</v>
      </c>
      <c r="O147" t="s">
        <v>287</v>
      </c>
      <c r="P147" t="s">
        <v>287</v>
      </c>
      <c r="Q147">
        <v>1</v>
      </c>
      <c r="X147">
        <v>0.15</v>
      </c>
      <c r="Y147">
        <v>14.31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0</v>
      </c>
      <c r="AF147" t="s">
        <v>3</v>
      </c>
      <c r="AG147">
        <v>0.15</v>
      </c>
      <c r="AH147">
        <v>2</v>
      </c>
      <c r="AI147">
        <v>64902551</v>
      </c>
      <c r="AJ147">
        <v>147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ROW(Source!A206)</f>
        <v>206</v>
      </c>
      <c r="B148">
        <v>64902552</v>
      </c>
      <c r="C148">
        <v>64866102</v>
      </c>
      <c r="D148">
        <v>29114246</v>
      </c>
      <c r="E148">
        <v>1</v>
      </c>
      <c r="F148">
        <v>1</v>
      </c>
      <c r="G148">
        <v>1</v>
      </c>
      <c r="H148">
        <v>3</v>
      </c>
      <c r="I148" t="s">
        <v>288</v>
      </c>
      <c r="J148" t="s">
        <v>289</v>
      </c>
      <c r="K148" t="s">
        <v>290</v>
      </c>
      <c r="L148">
        <v>1346</v>
      </c>
      <c r="N148">
        <v>1009</v>
      </c>
      <c r="O148" t="s">
        <v>287</v>
      </c>
      <c r="P148" t="s">
        <v>287</v>
      </c>
      <c r="Q148">
        <v>1</v>
      </c>
      <c r="X148">
        <v>0.1</v>
      </c>
      <c r="Y148">
        <v>9.0399999999999991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0.1</v>
      </c>
      <c r="AH148">
        <v>2</v>
      </c>
      <c r="AI148">
        <v>64902552</v>
      </c>
      <c r="AJ148">
        <v>148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ROW(Source!A206)</f>
        <v>206</v>
      </c>
      <c r="B149">
        <v>64902553</v>
      </c>
      <c r="C149">
        <v>64866102</v>
      </c>
      <c r="D149">
        <v>29110426</v>
      </c>
      <c r="E149">
        <v>1</v>
      </c>
      <c r="F149">
        <v>1</v>
      </c>
      <c r="G149">
        <v>1</v>
      </c>
      <c r="H149">
        <v>3</v>
      </c>
      <c r="I149" t="s">
        <v>291</v>
      </c>
      <c r="J149" t="s">
        <v>292</v>
      </c>
      <c r="K149" t="s">
        <v>293</v>
      </c>
      <c r="L149">
        <v>1346</v>
      </c>
      <c r="N149">
        <v>1009</v>
      </c>
      <c r="O149" t="s">
        <v>287</v>
      </c>
      <c r="P149" t="s">
        <v>287</v>
      </c>
      <c r="Q149">
        <v>1</v>
      </c>
      <c r="X149">
        <v>0.05</v>
      </c>
      <c r="Y149">
        <v>28.67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0.05</v>
      </c>
      <c r="AH149">
        <v>2</v>
      </c>
      <c r="AI149">
        <v>64902553</v>
      </c>
      <c r="AJ149">
        <v>149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ROW(Source!A206)</f>
        <v>206</v>
      </c>
      <c r="B150">
        <v>64902554</v>
      </c>
      <c r="C150">
        <v>64866102</v>
      </c>
      <c r="D150">
        <v>29171808</v>
      </c>
      <c r="E150">
        <v>1</v>
      </c>
      <c r="F150">
        <v>1</v>
      </c>
      <c r="G150">
        <v>1</v>
      </c>
      <c r="H150">
        <v>3</v>
      </c>
      <c r="I150" t="s">
        <v>294</v>
      </c>
      <c r="J150" t="s">
        <v>295</v>
      </c>
      <c r="K150" t="s">
        <v>296</v>
      </c>
      <c r="L150">
        <v>1374</v>
      </c>
      <c r="N150">
        <v>1013</v>
      </c>
      <c r="O150" t="s">
        <v>297</v>
      </c>
      <c r="P150" t="s">
        <v>297</v>
      </c>
      <c r="Q150">
        <v>1</v>
      </c>
      <c r="X150">
        <v>0.47</v>
      </c>
      <c r="Y150">
        <v>1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3</v>
      </c>
      <c r="AG150">
        <v>0.47</v>
      </c>
      <c r="AH150">
        <v>2</v>
      </c>
      <c r="AI150">
        <v>64902554</v>
      </c>
      <c r="AJ150">
        <v>150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ROW(Source!A207)</f>
        <v>207</v>
      </c>
      <c r="B151">
        <v>64866136</v>
      </c>
      <c r="C151">
        <v>64866130</v>
      </c>
      <c r="D151">
        <v>29412067</v>
      </c>
      <c r="E151">
        <v>1</v>
      </c>
      <c r="F151">
        <v>1</v>
      </c>
      <c r="G151">
        <v>1</v>
      </c>
      <c r="H151">
        <v>1</v>
      </c>
      <c r="I151" t="s">
        <v>391</v>
      </c>
      <c r="J151" t="s">
        <v>3</v>
      </c>
      <c r="K151" t="s">
        <v>392</v>
      </c>
      <c r="L151">
        <v>1369</v>
      </c>
      <c r="N151">
        <v>1013</v>
      </c>
      <c r="O151" t="s">
        <v>261</v>
      </c>
      <c r="P151" t="s">
        <v>261</v>
      </c>
      <c r="Q151">
        <v>1</v>
      </c>
      <c r="X151">
        <v>33</v>
      </c>
      <c r="Y151">
        <v>0</v>
      </c>
      <c r="Z151">
        <v>0</v>
      </c>
      <c r="AA151">
        <v>0</v>
      </c>
      <c r="AB151">
        <v>15.49</v>
      </c>
      <c r="AC151">
        <v>0</v>
      </c>
      <c r="AD151">
        <v>1</v>
      </c>
      <c r="AE151">
        <v>1</v>
      </c>
      <c r="AF151" t="s">
        <v>3</v>
      </c>
      <c r="AG151">
        <v>33</v>
      </c>
      <c r="AH151">
        <v>2</v>
      </c>
      <c r="AI151">
        <v>64866132</v>
      </c>
      <c r="AJ151">
        <v>151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ROW(Source!A207)</f>
        <v>207</v>
      </c>
      <c r="B152">
        <v>64866137</v>
      </c>
      <c r="C152">
        <v>64866130</v>
      </c>
      <c r="D152">
        <v>29420508</v>
      </c>
      <c r="E152">
        <v>1</v>
      </c>
      <c r="F152">
        <v>1</v>
      </c>
      <c r="G152">
        <v>1</v>
      </c>
      <c r="H152">
        <v>1</v>
      </c>
      <c r="I152" t="s">
        <v>393</v>
      </c>
      <c r="J152" t="s">
        <v>3</v>
      </c>
      <c r="K152" t="s">
        <v>394</v>
      </c>
      <c r="L152">
        <v>1369</v>
      </c>
      <c r="N152">
        <v>1013</v>
      </c>
      <c r="O152" t="s">
        <v>261</v>
      </c>
      <c r="P152" t="s">
        <v>261</v>
      </c>
      <c r="Q152">
        <v>1</v>
      </c>
      <c r="X152">
        <v>33</v>
      </c>
      <c r="Y152">
        <v>0</v>
      </c>
      <c r="Z152">
        <v>0</v>
      </c>
      <c r="AA152">
        <v>0</v>
      </c>
      <c r="AB152">
        <v>14.09</v>
      </c>
      <c r="AC152">
        <v>0</v>
      </c>
      <c r="AD152">
        <v>1</v>
      </c>
      <c r="AE152">
        <v>1</v>
      </c>
      <c r="AF152" t="s">
        <v>3</v>
      </c>
      <c r="AG152">
        <v>33</v>
      </c>
      <c r="AH152">
        <v>2</v>
      </c>
      <c r="AI152">
        <v>64866133</v>
      </c>
      <c r="AJ152">
        <v>152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ROW(Source!A207)</f>
        <v>207</v>
      </c>
      <c r="B153">
        <v>64866138</v>
      </c>
      <c r="C153">
        <v>64866130</v>
      </c>
      <c r="D153">
        <v>29171808</v>
      </c>
      <c r="E153">
        <v>1</v>
      </c>
      <c r="F153">
        <v>1</v>
      </c>
      <c r="G153">
        <v>1</v>
      </c>
      <c r="H153">
        <v>3</v>
      </c>
      <c r="I153" t="s">
        <v>294</v>
      </c>
      <c r="J153" t="s">
        <v>295</v>
      </c>
      <c r="K153" t="s">
        <v>296</v>
      </c>
      <c r="L153">
        <v>1374</v>
      </c>
      <c r="N153">
        <v>1013</v>
      </c>
      <c r="O153" t="s">
        <v>297</v>
      </c>
      <c r="P153" t="s">
        <v>297</v>
      </c>
      <c r="Q153">
        <v>1</v>
      </c>
      <c r="X153">
        <v>19.52</v>
      </c>
      <c r="Y153">
        <v>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19.52</v>
      </c>
      <c r="AH153">
        <v>2</v>
      </c>
      <c r="AI153">
        <v>64866134</v>
      </c>
      <c r="AJ153">
        <v>153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ROW(Source!A208)</f>
        <v>208</v>
      </c>
      <c r="B154">
        <v>64866136</v>
      </c>
      <c r="C154">
        <v>64866130</v>
      </c>
      <c r="D154">
        <v>29412067</v>
      </c>
      <c r="E154">
        <v>1</v>
      </c>
      <c r="F154">
        <v>1</v>
      </c>
      <c r="G154">
        <v>1</v>
      </c>
      <c r="H154">
        <v>1</v>
      </c>
      <c r="I154" t="s">
        <v>391</v>
      </c>
      <c r="J154" t="s">
        <v>3</v>
      </c>
      <c r="K154" t="s">
        <v>392</v>
      </c>
      <c r="L154">
        <v>1369</v>
      </c>
      <c r="N154">
        <v>1013</v>
      </c>
      <c r="O154" t="s">
        <v>261</v>
      </c>
      <c r="P154" t="s">
        <v>261</v>
      </c>
      <c r="Q154">
        <v>1</v>
      </c>
      <c r="X154">
        <v>33</v>
      </c>
      <c r="Y154">
        <v>0</v>
      </c>
      <c r="Z154">
        <v>0</v>
      </c>
      <c r="AA154">
        <v>0</v>
      </c>
      <c r="AB154">
        <v>15.49</v>
      </c>
      <c r="AC154">
        <v>0</v>
      </c>
      <c r="AD154">
        <v>1</v>
      </c>
      <c r="AE154">
        <v>1</v>
      </c>
      <c r="AF154" t="s">
        <v>3</v>
      </c>
      <c r="AG154">
        <v>33</v>
      </c>
      <c r="AH154">
        <v>2</v>
      </c>
      <c r="AI154">
        <v>64866132</v>
      </c>
      <c r="AJ154">
        <v>154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ROW(Source!A208)</f>
        <v>208</v>
      </c>
      <c r="B155">
        <v>64866137</v>
      </c>
      <c r="C155">
        <v>64866130</v>
      </c>
      <c r="D155">
        <v>29420508</v>
      </c>
      <c r="E155">
        <v>1</v>
      </c>
      <c r="F155">
        <v>1</v>
      </c>
      <c r="G155">
        <v>1</v>
      </c>
      <c r="H155">
        <v>1</v>
      </c>
      <c r="I155" t="s">
        <v>393</v>
      </c>
      <c r="J155" t="s">
        <v>3</v>
      </c>
      <c r="K155" t="s">
        <v>394</v>
      </c>
      <c r="L155">
        <v>1369</v>
      </c>
      <c r="N155">
        <v>1013</v>
      </c>
      <c r="O155" t="s">
        <v>261</v>
      </c>
      <c r="P155" t="s">
        <v>261</v>
      </c>
      <c r="Q155">
        <v>1</v>
      </c>
      <c r="X155">
        <v>33</v>
      </c>
      <c r="Y155">
        <v>0</v>
      </c>
      <c r="Z155">
        <v>0</v>
      </c>
      <c r="AA155">
        <v>0</v>
      </c>
      <c r="AB155">
        <v>14.09</v>
      </c>
      <c r="AC155">
        <v>0</v>
      </c>
      <c r="AD155">
        <v>1</v>
      </c>
      <c r="AE155">
        <v>1</v>
      </c>
      <c r="AF155" t="s">
        <v>3</v>
      </c>
      <c r="AG155">
        <v>33</v>
      </c>
      <c r="AH155">
        <v>2</v>
      </c>
      <c r="AI155">
        <v>64866133</v>
      </c>
      <c r="AJ155">
        <v>155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ROW(Source!A208)</f>
        <v>208</v>
      </c>
      <c r="B156">
        <v>64866138</v>
      </c>
      <c r="C156">
        <v>64866130</v>
      </c>
      <c r="D156">
        <v>29171808</v>
      </c>
      <c r="E156">
        <v>1</v>
      </c>
      <c r="F156">
        <v>1</v>
      </c>
      <c r="G156">
        <v>1</v>
      </c>
      <c r="H156">
        <v>3</v>
      </c>
      <c r="I156" t="s">
        <v>294</v>
      </c>
      <c r="J156" t="s">
        <v>295</v>
      </c>
      <c r="K156" t="s">
        <v>296</v>
      </c>
      <c r="L156">
        <v>1374</v>
      </c>
      <c r="N156">
        <v>1013</v>
      </c>
      <c r="O156" t="s">
        <v>297</v>
      </c>
      <c r="P156" t="s">
        <v>297</v>
      </c>
      <c r="Q156">
        <v>1</v>
      </c>
      <c r="X156">
        <v>19.52</v>
      </c>
      <c r="Y156">
        <v>1</v>
      </c>
      <c r="Z156">
        <v>0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19.52</v>
      </c>
      <c r="AH156">
        <v>2</v>
      </c>
      <c r="AI156">
        <v>64866134</v>
      </c>
      <c r="AJ156">
        <v>156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ROW(Source!A209)</f>
        <v>209</v>
      </c>
      <c r="B157">
        <v>64866145</v>
      </c>
      <c r="C157">
        <v>64866139</v>
      </c>
      <c r="D157">
        <v>29412067</v>
      </c>
      <c r="E157">
        <v>1</v>
      </c>
      <c r="F157">
        <v>1</v>
      </c>
      <c r="G157">
        <v>1</v>
      </c>
      <c r="H157">
        <v>1</v>
      </c>
      <c r="I157" t="s">
        <v>391</v>
      </c>
      <c r="J157" t="s">
        <v>3</v>
      </c>
      <c r="K157" t="s">
        <v>392</v>
      </c>
      <c r="L157">
        <v>1369</v>
      </c>
      <c r="N157">
        <v>1013</v>
      </c>
      <c r="O157" t="s">
        <v>261</v>
      </c>
      <c r="P157" t="s">
        <v>261</v>
      </c>
      <c r="Q157">
        <v>1</v>
      </c>
      <c r="X157">
        <v>10</v>
      </c>
      <c r="Y157">
        <v>0</v>
      </c>
      <c r="Z157">
        <v>0</v>
      </c>
      <c r="AA157">
        <v>0</v>
      </c>
      <c r="AB157">
        <v>15.49</v>
      </c>
      <c r="AC157">
        <v>0</v>
      </c>
      <c r="AD157">
        <v>1</v>
      </c>
      <c r="AE157">
        <v>1</v>
      </c>
      <c r="AF157" t="s">
        <v>3</v>
      </c>
      <c r="AG157">
        <v>10</v>
      </c>
      <c r="AH157">
        <v>2</v>
      </c>
      <c r="AI157">
        <v>64866141</v>
      </c>
      <c r="AJ157">
        <v>157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ROW(Source!A209)</f>
        <v>209</v>
      </c>
      <c r="B158">
        <v>64866146</v>
      </c>
      <c r="C158">
        <v>64866139</v>
      </c>
      <c r="D158">
        <v>29420508</v>
      </c>
      <c r="E158">
        <v>1</v>
      </c>
      <c r="F158">
        <v>1</v>
      </c>
      <c r="G158">
        <v>1</v>
      </c>
      <c r="H158">
        <v>1</v>
      </c>
      <c r="I158" t="s">
        <v>393</v>
      </c>
      <c r="J158" t="s">
        <v>3</v>
      </c>
      <c r="K158" t="s">
        <v>394</v>
      </c>
      <c r="L158">
        <v>1369</v>
      </c>
      <c r="N158">
        <v>1013</v>
      </c>
      <c r="O158" t="s">
        <v>261</v>
      </c>
      <c r="P158" t="s">
        <v>261</v>
      </c>
      <c r="Q158">
        <v>1</v>
      </c>
      <c r="X158">
        <v>10</v>
      </c>
      <c r="Y158">
        <v>0</v>
      </c>
      <c r="Z158">
        <v>0</v>
      </c>
      <c r="AA158">
        <v>0</v>
      </c>
      <c r="AB158">
        <v>14.09</v>
      </c>
      <c r="AC158">
        <v>0</v>
      </c>
      <c r="AD158">
        <v>1</v>
      </c>
      <c r="AE158">
        <v>1</v>
      </c>
      <c r="AF158" t="s">
        <v>3</v>
      </c>
      <c r="AG158">
        <v>10</v>
      </c>
      <c r="AH158">
        <v>2</v>
      </c>
      <c r="AI158">
        <v>64866142</v>
      </c>
      <c r="AJ158">
        <v>158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ROW(Source!A209)</f>
        <v>209</v>
      </c>
      <c r="B159">
        <v>64866147</v>
      </c>
      <c r="C159">
        <v>64866139</v>
      </c>
      <c r="D159">
        <v>29171808</v>
      </c>
      <c r="E159">
        <v>1</v>
      </c>
      <c r="F159">
        <v>1</v>
      </c>
      <c r="G159">
        <v>1</v>
      </c>
      <c r="H159">
        <v>3</v>
      </c>
      <c r="I159" t="s">
        <v>294</v>
      </c>
      <c r="J159" t="s">
        <v>295</v>
      </c>
      <c r="K159" t="s">
        <v>296</v>
      </c>
      <c r="L159">
        <v>1374</v>
      </c>
      <c r="N159">
        <v>1013</v>
      </c>
      <c r="O159" t="s">
        <v>297</v>
      </c>
      <c r="P159" t="s">
        <v>297</v>
      </c>
      <c r="Q159">
        <v>1</v>
      </c>
      <c r="X159">
        <v>5.92</v>
      </c>
      <c r="Y159">
        <v>1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5.92</v>
      </c>
      <c r="AH159">
        <v>2</v>
      </c>
      <c r="AI159">
        <v>64866143</v>
      </c>
      <c r="AJ159">
        <v>159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ROW(Source!A210)</f>
        <v>210</v>
      </c>
      <c r="B160">
        <v>64866145</v>
      </c>
      <c r="C160">
        <v>64866139</v>
      </c>
      <c r="D160">
        <v>29412067</v>
      </c>
      <c r="E160">
        <v>1</v>
      </c>
      <c r="F160">
        <v>1</v>
      </c>
      <c r="G160">
        <v>1</v>
      </c>
      <c r="H160">
        <v>1</v>
      </c>
      <c r="I160" t="s">
        <v>391</v>
      </c>
      <c r="J160" t="s">
        <v>3</v>
      </c>
      <c r="K160" t="s">
        <v>392</v>
      </c>
      <c r="L160">
        <v>1369</v>
      </c>
      <c r="N160">
        <v>1013</v>
      </c>
      <c r="O160" t="s">
        <v>261</v>
      </c>
      <c r="P160" t="s">
        <v>261</v>
      </c>
      <c r="Q160">
        <v>1</v>
      </c>
      <c r="X160">
        <v>10</v>
      </c>
      <c r="Y160">
        <v>0</v>
      </c>
      <c r="Z160">
        <v>0</v>
      </c>
      <c r="AA160">
        <v>0</v>
      </c>
      <c r="AB160">
        <v>15.49</v>
      </c>
      <c r="AC160">
        <v>0</v>
      </c>
      <c r="AD160">
        <v>1</v>
      </c>
      <c r="AE160">
        <v>1</v>
      </c>
      <c r="AF160" t="s">
        <v>3</v>
      </c>
      <c r="AG160">
        <v>10</v>
      </c>
      <c r="AH160">
        <v>2</v>
      </c>
      <c r="AI160">
        <v>64866141</v>
      </c>
      <c r="AJ160">
        <v>160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ROW(Source!A210)</f>
        <v>210</v>
      </c>
      <c r="B161">
        <v>64866146</v>
      </c>
      <c r="C161">
        <v>64866139</v>
      </c>
      <c r="D161">
        <v>29420508</v>
      </c>
      <c r="E161">
        <v>1</v>
      </c>
      <c r="F161">
        <v>1</v>
      </c>
      <c r="G161">
        <v>1</v>
      </c>
      <c r="H161">
        <v>1</v>
      </c>
      <c r="I161" t="s">
        <v>393</v>
      </c>
      <c r="J161" t="s">
        <v>3</v>
      </c>
      <c r="K161" t="s">
        <v>394</v>
      </c>
      <c r="L161">
        <v>1369</v>
      </c>
      <c r="N161">
        <v>1013</v>
      </c>
      <c r="O161" t="s">
        <v>261</v>
      </c>
      <c r="P161" t="s">
        <v>261</v>
      </c>
      <c r="Q161">
        <v>1</v>
      </c>
      <c r="X161">
        <v>10</v>
      </c>
      <c r="Y161">
        <v>0</v>
      </c>
      <c r="Z161">
        <v>0</v>
      </c>
      <c r="AA161">
        <v>0</v>
      </c>
      <c r="AB161">
        <v>14.09</v>
      </c>
      <c r="AC161">
        <v>0</v>
      </c>
      <c r="AD161">
        <v>1</v>
      </c>
      <c r="AE161">
        <v>1</v>
      </c>
      <c r="AF161" t="s">
        <v>3</v>
      </c>
      <c r="AG161">
        <v>10</v>
      </c>
      <c r="AH161">
        <v>2</v>
      </c>
      <c r="AI161">
        <v>64866142</v>
      </c>
      <c r="AJ161">
        <v>161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ROW(Source!A210)</f>
        <v>210</v>
      </c>
      <c r="B162">
        <v>64866147</v>
      </c>
      <c r="C162">
        <v>64866139</v>
      </c>
      <c r="D162">
        <v>29171808</v>
      </c>
      <c r="E162">
        <v>1</v>
      </c>
      <c r="F162">
        <v>1</v>
      </c>
      <c r="G162">
        <v>1</v>
      </c>
      <c r="H162">
        <v>3</v>
      </c>
      <c r="I162" t="s">
        <v>294</v>
      </c>
      <c r="J162" t="s">
        <v>295</v>
      </c>
      <c r="K162" t="s">
        <v>296</v>
      </c>
      <c r="L162">
        <v>1374</v>
      </c>
      <c r="N162">
        <v>1013</v>
      </c>
      <c r="O162" t="s">
        <v>297</v>
      </c>
      <c r="P162" t="s">
        <v>297</v>
      </c>
      <c r="Q162">
        <v>1</v>
      </c>
      <c r="X162">
        <v>5.92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5.92</v>
      </c>
      <c r="AH162">
        <v>2</v>
      </c>
      <c r="AI162">
        <v>64866143</v>
      </c>
      <c r="AJ162">
        <v>162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ROW(Source!A211)</f>
        <v>211</v>
      </c>
      <c r="B163">
        <v>64866154</v>
      </c>
      <c r="C163">
        <v>64866148</v>
      </c>
      <c r="D163">
        <v>29412067</v>
      </c>
      <c r="E163">
        <v>1</v>
      </c>
      <c r="F163">
        <v>1</v>
      </c>
      <c r="G163">
        <v>1</v>
      </c>
      <c r="H163">
        <v>1</v>
      </c>
      <c r="I163" t="s">
        <v>391</v>
      </c>
      <c r="J163" t="s">
        <v>3</v>
      </c>
      <c r="K163" t="s">
        <v>392</v>
      </c>
      <c r="L163">
        <v>1369</v>
      </c>
      <c r="N163">
        <v>1013</v>
      </c>
      <c r="O163" t="s">
        <v>261</v>
      </c>
      <c r="P163" t="s">
        <v>261</v>
      </c>
      <c r="Q163">
        <v>1</v>
      </c>
      <c r="X163">
        <v>16</v>
      </c>
      <c r="Y163">
        <v>0</v>
      </c>
      <c r="Z163">
        <v>0</v>
      </c>
      <c r="AA163">
        <v>0</v>
      </c>
      <c r="AB163">
        <v>15.49</v>
      </c>
      <c r="AC163">
        <v>0</v>
      </c>
      <c r="AD163">
        <v>1</v>
      </c>
      <c r="AE163">
        <v>1</v>
      </c>
      <c r="AF163" t="s">
        <v>3</v>
      </c>
      <c r="AG163">
        <v>16</v>
      </c>
      <c r="AH163">
        <v>2</v>
      </c>
      <c r="AI163">
        <v>64866150</v>
      </c>
      <c r="AJ163">
        <v>163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ROW(Source!A211)</f>
        <v>211</v>
      </c>
      <c r="B164">
        <v>64866155</v>
      </c>
      <c r="C164">
        <v>64866148</v>
      </c>
      <c r="D164">
        <v>29420508</v>
      </c>
      <c r="E164">
        <v>1</v>
      </c>
      <c r="F164">
        <v>1</v>
      </c>
      <c r="G164">
        <v>1</v>
      </c>
      <c r="H164">
        <v>1</v>
      </c>
      <c r="I164" t="s">
        <v>393</v>
      </c>
      <c r="J164" t="s">
        <v>3</v>
      </c>
      <c r="K164" t="s">
        <v>394</v>
      </c>
      <c r="L164">
        <v>1369</v>
      </c>
      <c r="N164">
        <v>1013</v>
      </c>
      <c r="O164" t="s">
        <v>261</v>
      </c>
      <c r="P164" t="s">
        <v>261</v>
      </c>
      <c r="Q164">
        <v>1</v>
      </c>
      <c r="X164">
        <v>16</v>
      </c>
      <c r="Y164">
        <v>0</v>
      </c>
      <c r="Z164">
        <v>0</v>
      </c>
      <c r="AA164">
        <v>0</v>
      </c>
      <c r="AB164">
        <v>14.09</v>
      </c>
      <c r="AC164">
        <v>0</v>
      </c>
      <c r="AD164">
        <v>1</v>
      </c>
      <c r="AE164">
        <v>1</v>
      </c>
      <c r="AF164" t="s">
        <v>3</v>
      </c>
      <c r="AG164">
        <v>16</v>
      </c>
      <c r="AH164">
        <v>2</v>
      </c>
      <c r="AI164">
        <v>64866151</v>
      </c>
      <c r="AJ164">
        <v>164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ROW(Source!A211)</f>
        <v>211</v>
      </c>
      <c r="B165">
        <v>64866156</v>
      </c>
      <c r="C165">
        <v>64866148</v>
      </c>
      <c r="D165">
        <v>29171808</v>
      </c>
      <c r="E165">
        <v>1</v>
      </c>
      <c r="F165">
        <v>1</v>
      </c>
      <c r="G165">
        <v>1</v>
      </c>
      <c r="H165">
        <v>3</v>
      </c>
      <c r="I165" t="s">
        <v>294</v>
      </c>
      <c r="J165" t="s">
        <v>295</v>
      </c>
      <c r="K165" t="s">
        <v>296</v>
      </c>
      <c r="L165">
        <v>1374</v>
      </c>
      <c r="N165">
        <v>1013</v>
      </c>
      <c r="O165" t="s">
        <v>297</v>
      </c>
      <c r="P165" t="s">
        <v>297</v>
      </c>
      <c r="Q165">
        <v>1</v>
      </c>
      <c r="X165">
        <v>9.4700000000000006</v>
      </c>
      <c r="Y165">
        <v>1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9.4700000000000006</v>
      </c>
      <c r="AH165">
        <v>2</v>
      </c>
      <c r="AI165">
        <v>64866152</v>
      </c>
      <c r="AJ165">
        <v>165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ROW(Source!A212)</f>
        <v>212</v>
      </c>
      <c r="B166">
        <v>64866154</v>
      </c>
      <c r="C166">
        <v>64866148</v>
      </c>
      <c r="D166">
        <v>29412067</v>
      </c>
      <c r="E166">
        <v>1</v>
      </c>
      <c r="F166">
        <v>1</v>
      </c>
      <c r="G166">
        <v>1</v>
      </c>
      <c r="H166">
        <v>1</v>
      </c>
      <c r="I166" t="s">
        <v>391</v>
      </c>
      <c r="J166" t="s">
        <v>3</v>
      </c>
      <c r="K166" t="s">
        <v>392</v>
      </c>
      <c r="L166">
        <v>1369</v>
      </c>
      <c r="N166">
        <v>1013</v>
      </c>
      <c r="O166" t="s">
        <v>261</v>
      </c>
      <c r="P166" t="s">
        <v>261</v>
      </c>
      <c r="Q166">
        <v>1</v>
      </c>
      <c r="X166">
        <v>16</v>
      </c>
      <c r="Y166">
        <v>0</v>
      </c>
      <c r="Z166">
        <v>0</v>
      </c>
      <c r="AA166">
        <v>0</v>
      </c>
      <c r="AB166">
        <v>15.49</v>
      </c>
      <c r="AC166">
        <v>0</v>
      </c>
      <c r="AD166">
        <v>1</v>
      </c>
      <c r="AE166">
        <v>1</v>
      </c>
      <c r="AF166" t="s">
        <v>3</v>
      </c>
      <c r="AG166">
        <v>16</v>
      </c>
      <c r="AH166">
        <v>2</v>
      </c>
      <c r="AI166">
        <v>64866150</v>
      </c>
      <c r="AJ166">
        <v>166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ROW(Source!A212)</f>
        <v>212</v>
      </c>
      <c r="B167">
        <v>64866155</v>
      </c>
      <c r="C167">
        <v>64866148</v>
      </c>
      <c r="D167">
        <v>29420508</v>
      </c>
      <c r="E167">
        <v>1</v>
      </c>
      <c r="F167">
        <v>1</v>
      </c>
      <c r="G167">
        <v>1</v>
      </c>
      <c r="H167">
        <v>1</v>
      </c>
      <c r="I167" t="s">
        <v>393</v>
      </c>
      <c r="J167" t="s">
        <v>3</v>
      </c>
      <c r="K167" t="s">
        <v>394</v>
      </c>
      <c r="L167">
        <v>1369</v>
      </c>
      <c r="N167">
        <v>1013</v>
      </c>
      <c r="O167" t="s">
        <v>261</v>
      </c>
      <c r="P167" t="s">
        <v>261</v>
      </c>
      <c r="Q167">
        <v>1</v>
      </c>
      <c r="X167">
        <v>16</v>
      </c>
      <c r="Y167">
        <v>0</v>
      </c>
      <c r="Z167">
        <v>0</v>
      </c>
      <c r="AA167">
        <v>0</v>
      </c>
      <c r="AB167">
        <v>14.09</v>
      </c>
      <c r="AC167">
        <v>0</v>
      </c>
      <c r="AD167">
        <v>1</v>
      </c>
      <c r="AE167">
        <v>1</v>
      </c>
      <c r="AF167" t="s">
        <v>3</v>
      </c>
      <c r="AG167">
        <v>16</v>
      </c>
      <c r="AH167">
        <v>2</v>
      </c>
      <c r="AI167">
        <v>64866151</v>
      </c>
      <c r="AJ167">
        <v>167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ROW(Source!A212)</f>
        <v>212</v>
      </c>
      <c r="B168">
        <v>64866156</v>
      </c>
      <c r="C168">
        <v>64866148</v>
      </c>
      <c r="D168">
        <v>29171808</v>
      </c>
      <c r="E168">
        <v>1</v>
      </c>
      <c r="F168">
        <v>1</v>
      </c>
      <c r="G168">
        <v>1</v>
      </c>
      <c r="H168">
        <v>3</v>
      </c>
      <c r="I168" t="s">
        <v>294</v>
      </c>
      <c r="J168" t="s">
        <v>295</v>
      </c>
      <c r="K168" t="s">
        <v>296</v>
      </c>
      <c r="L168">
        <v>1374</v>
      </c>
      <c r="N168">
        <v>1013</v>
      </c>
      <c r="O168" t="s">
        <v>297</v>
      </c>
      <c r="P168" t="s">
        <v>297</v>
      </c>
      <c r="Q168">
        <v>1</v>
      </c>
      <c r="X168">
        <v>9.4700000000000006</v>
      </c>
      <c r="Y168">
        <v>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9.4700000000000006</v>
      </c>
      <c r="AH168">
        <v>2</v>
      </c>
      <c r="AI168">
        <v>64866152</v>
      </c>
      <c r="AJ168">
        <v>168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71</v>
      </c>
      <c r="B1">
        <v>1</v>
      </c>
      <c r="C1" t="s">
        <v>3</v>
      </c>
      <c r="D1" t="s">
        <v>3</v>
      </c>
      <c r="E1" t="s">
        <v>103</v>
      </c>
      <c r="F1" t="s">
        <v>103</v>
      </c>
      <c r="G1" t="s">
        <v>103</v>
      </c>
      <c r="H1" t="s">
        <v>3</v>
      </c>
      <c r="I1" t="s">
        <v>103</v>
      </c>
      <c r="J1" t="s">
        <v>103</v>
      </c>
      <c r="K1" t="s">
        <v>3</v>
      </c>
      <c r="L1" t="s">
        <v>3</v>
      </c>
      <c r="M1" t="s">
        <v>3</v>
      </c>
      <c r="N1" t="s">
        <v>3</v>
      </c>
      <c r="O1" t="s">
        <v>103</v>
      </c>
      <c r="P1" t="s">
        <v>3</v>
      </c>
      <c r="Q1" t="s">
        <v>3</v>
      </c>
      <c r="R1" t="s">
        <v>3</v>
      </c>
      <c r="S1" t="s">
        <v>395</v>
      </c>
      <c r="T1" t="s">
        <v>399</v>
      </c>
      <c r="U1" t="s">
        <v>396</v>
      </c>
    </row>
    <row r="2" spans="1:21" x14ac:dyDescent="0.2">
      <c r="A2">
        <v>72</v>
      </c>
      <c r="B2">
        <v>1</v>
      </c>
      <c r="C2" t="s">
        <v>3</v>
      </c>
      <c r="D2" t="s">
        <v>3</v>
      </c>
      <c r="E2" t="s">
        <v>103</v>
      </c>
      <c r="F2" t="s">
        <v>103</v>
      </c>
      <c r="G2" t="s">
        <v>103</v>
      </c>
      <c r="H2" t="s">
        <v>3</v>
      </c>
      <c r="I2" t="s">
        <v>103</v>
      </c>
      <c r="J2" t="s">
        <v>103</v>
      </c>
      <c r="K2" t="s">
        <v>3</v>
      </c>
      <c r="L2" t="s">
        <v>3</v>
      </c>
      <c r="M2" t="s">
        <v>3</v>
      </c>
      <c r="N2" t="s">
        <v>3</v>
      </c>
      <c r="O2" t="s">
        <v>103</v>
      </c>
      <c r="P2" t="s">
        <v>3</v>
      </c>
      <c r="Q2" t="s">
        <v>3</v>
      </c>
      <c r="R2" t="s">
        <v>3</v>
      </c>
      <c r="S2" t="s">
        <v>395</v>
      </c>
      <c r="T2" t="s">
        <v>399</v>
      </c>
      <c r="U2" t="s">
        <v>396</v>
      </c>
    </row>
    <row r="3" spans="1:21" x14ac:dyDescent="0.2">
      <c r="A3">
        <v>75</v>
      </c>
      <c r="B3">
        <v>1</v>
      </c>
      <c r="C3" t="s">
        <v>3</v>
      </c>
      <c r="D3" t="s">
        <v>3</v>
      </c>
      <c r="E3" t="s">
        <v>103</v>
      </c>
      <c r="F3" t="s">
        <v>103</v>
      </c>
      <c r="G3" t="s">
        <v>103</v>
      </c>
      <c r="H3" t="s">
        <v>3</v>
      </c>
      <c r="I3" t="s">
        <v>103</v>
      </c>
      <c r="J3" t="s">
        <v>103</v>
      </c>
      <c r="K3" t="s">
        <v>3</v>
      </c>
      <c r="L3" t="s">
        <v>3</v>
      </c>
      <c r="M3" t="s">
        <v>3</v>
      </c>
      <c r="N3" t="s">
        <v>3</v>
      </c>
      <c r="O3" t="s">
        <v>103</v>
      </c>
      <c r="P3" t="s">
        <v>3</v>
      </c>
      <c r="Q3" t="s">
        <v>3</v>
      </c>
      <c r="R3" t="s">
        <v>3</v>
      </c>
      <c r="S3" t="s">
        <v>395</v>
      </c>
      <c r="T3" t="s">
        <v>399</v>
      </c>
      <c r="U3" t="s">
        <v>396</v>
      </c>
    </row>
    <row r="4" spans="1:21" x14ac:dyDescent="0.2">
      <c r="A4">
        <v>76</v>
      </c>
      <c r="B4">
        <v>1</v>
      </c>
      <c r="C4" t="s">
        <v>3</v>
      </c>
      <c r="D4" t="s">
        <v>3</v>
      </c>
      <c r="E4" t="s">
        <v>103</v>
      </c>
      <c r="F4" t="s">
        <v>103</v>
      </c>
      <c r="G4" t="s">
        <v>103</v>
      </c>
      <c r="H4" t="s">
        <v>3</v>
      </c>
      <c r="I4" t="s">
        <v>103</v>
      </c>
      <c r="J4" t="s">
        <v>103</v>
      </c>
      <c r="K4" t="s">
        <v>3</v>
      </c>
      <c r="L4" t="s">
        <v>3</v>
      </c>
      <c r="M4" t="s">
        <v>3</v>
      </c>
      <c r="N4" t="s">
        <v>3</v>
      </c>
      <c r="O4" t="s">
        <v>103</v>
      </c>
      <c r="P4" t="s">
        <v>3</v>
      </c>
      <c r="Q4" t="s">
        <v>3</v>
      </c>
      <c r="R4" t="s">
        <v>3</v>
      </c>
      <c r="S4" t="s">
        <v>395</v>
      </c>
      <c r="T4" t="s">
        <v>399</v>
      </c>
      <c r="U4" t="s">
        <v>396</v>
      </c>
    </row>
    <row r="5" spans="1:21" x14ac:dyDescent="0.2">
      <c r="A5">
        <v>77</v>
      </c>
      <c r="B5">
        <v>1</v>
      </c>
      <c r="C5" t="s">
        <v>3</v>
      </c>
      <c r="D5" t="s">
        <v>3</v>
      </c>
      <c r="E5" t="s">
        <v>103</v>
      </c>
      <c r="F5" t="s">
        <v>103</v>
      </c>
      <c r="G5" t="s">
        <v>103</v>
      </c>
      <c r="H5" t="s">
        <v>3</v>
      </c>
      <c r="I5" t="s">
        <v>103</v>
      </c>
      <c r="J5" t="s">
        <v>103</v>
      </c>
      <c r="K5" t="s">
        <v>3</v>
      </c>
      <c r="L5" t="s">
        <v>3</v>
      </c>
      <c r="M5" t="s">
        <v>3</v>
      </c>
      <c r="N5" t="s">
        <v>3</v>
      </c>
      <c r="O5" t="s">
        <v>103</v>
      </c>
      <c r="P5" t="s">
        <v>3</v>
      </c>
      <c r="Q5" t="s">
        <v>3</v>
      </c>
      <c r="R5" t="s">
        <v>3</v>
      </c>
      <c r="S5" t="s">
        <v>395</v>
      </c>
      <c r="T5" t="s">
        <v>399</v>
      </c>
      <c r="U5" t="s">
        <v>396</v>
      </c>
    </row>
    <row r="6" spans="1:21" x14ac:dyDescent="0.2">
      <c r="A6">
        <v>78</v>
      </c>
      <c r="B6">
        <v>1</v>
      </c>
      <c r="C6" t="s">
        <v>3</v>
      </c>
      <c r="D6" t="s">
        <v>3</v>
      </c>
      <c r="E6" t="s">
        <v>103</v>
      </c>
      <c r="F6" t="s">
        <v>103</v>
      </c>
      <c r="G6" t="s">
        <v>103</v>
      </c>
      <c r="H6" t="s">
        <v>3</v>
      </c>
      <c r="I6" t="s">
        <v>103</v>
      </c>
      <c r="J6" t="s">
        <v>103</v>
      </c>
      <c r="K6" t="s">
        <v>3</v>
      </c>
      <c r="L6" t="s">
        <v>3</v>
      </c>
      <c r="M6" t="s">
        <v>3</v>
      </c>
      <c r="N6" t="s">
        <v>3</v>
      </c>
      <c r="O6" t="s">
        <v>103</v>
      </c>
      <c r="P6" t="s">
        <v>3</v>
      </c>
      <c r="Q6" t="s">
        <v>3</v>
      </c>
      <c r="R6" t="s">
        <v>3</v>
      </c>
      <c r="S6" t="s">
        <v>395</v>
      </c>
      <c r="T6" t="s">
        <v>399</v>
      </c>
      <c r="U6" t="s">
        <v>396</v>
      </c>
    </row>
    <row r="7" spans="1:21" x14ac:dyDescent="0.2">
      <c r="A7">
        <v>79</v>
      </c>
      <c r="B7">
        <v>1</v>
      </c>
      <c r="C7" t="s">
        <v>3</v>
      </c>
      <c r="D7" t="s">
        <v>3</v>
      </c>
      <c r="E7" t="s">
        <v>103</v>
      </c>
      <c r="F7" t="s">
        <v>103</v>
      </c>
      <c r="G7" t="s">
        <v>103</v>
      </c>
      <c r="H7" t="s">
        <v>3</v>
      </c>
      <c r="I7" t="s">
        <v>103</v>
      </c>
      <c r="J7" t="s">
        <v>103</v>
      </c>
      <c r="K7" t="s">
        <v>3</v>
      </c>
      <c r="L7" t="s">
        <v>3</v>
      </c>
      <c r="M7" t="s">
        <v>3</v>
      </c>
      <c r="N7" t="s">
        <v>3</v>
      </c>
      <c r="O7" t="s">
        <v>103</v>
      </c>
      <c r="P7" t="s">
        <v>3</v>
      </c>
      <c r="Q7" t="s">
        <v>3</v>
      </c>
      <c r="R7" t="s">
        <v>3</v>
      </c>
      <c r="S7" t="s">
        <v>395</v>
      </c>
      <c r="T7" t="s">
        <v>399</v>
      </c>
      <c r="U7" t="s">
        <v>396</v>
      </c>
    </row>
    <row r="8" spans="1:21" x14ac:dyDescent="0.2">
      <c r="A8">
        <v>80</v>
      </c>
      <c r="B8">
        <v>1</v>
      </c>
      <c r="C8" t="s">
        <v>3</v>
      </c>
      <c r="D8" t="s">
        <v>3</v>
      </c>
      <c r="E8" t="s">
        <v>103</v>
      </c>
      <c r="F8" t="s">
        <v>103</v>
      </c>
      <c r="G8" t="s">
        <v>103</v>
      </c>
      <c r="H8" t="s">
        <v>3</v>
      </c>
      <c r="I8" t="s">
        <v>103</v>
      </c>
      <c r="J8" t="s">
        <v>103</v>
      </c>
      <c r="K8" t="s">
        <v>3</v>
      </c>
      <c r="L8" t="s">
        <v>3</v>
      </c>
      <c r="M8" t="s">
        <v>3</v>
      </c>
      <c r="N8" t="s">
        <v>3</v>
      </c>
      <c r="O8" t="s">
        <v>103</v>
      </c>
      <c r="P8" t="s">
        <v>3</v>
      </c>
      <c r="Q8" t="s">
        <v>3</v>
      </c>
      <c r="R8" t="s">
        <v>3</v>
      </c>
      <c r="S8" t="s">
        <v>395</v>
      </c>
      <c r="T8" t="s">
        <v>399</v>
      </c>
      <c r="U8" t="s">
        <v>396</v>
      </c>
    </row>
    <row r="9" spans="1:21" x14ac:dyDescent="0.2">
      <c r="A9">
        <v>81</v>
      </c>
      <c r="B9">
        <v>1</v>
      </c>
      <c r="C9" t="s">
        <v>3</v>
      </c>
      <c r="D9" t="s">
        <v>3</v>
      </c>
      <c r="E9" t="s">
        <v>103</v>
      </c>
      <c r="F9" t="s">
        <v>103</v>
      </c>
      <c r="G9" t="s">
        <v>103</v>
      </c>
      <c r="H9" t="s">
        <v>3</v>
      </c>
      <c r="I9" t="s">
        <v>103</v>
      </c>
      <c r="J9" t="s">
        <v>103</v>
      </c>
      <c r="K9" t="s">
        <v>3</v>
      </c>
      <c r="L9" t="s">
        <v>3</v>
      </c>
      <c r="M9" t="s">
        <v>3</v>
      </c>
      <c r="N9" t="s">
        <v>3</v>
      </c>
      <c r="O9" t="s">
        <v>103</v>
      </c>
      <c r="P9" t="s">
        <v>3</v>
      </c>
      <c r="Q9" t="s">
        <v>3</v>
      </c>
      <c r="R9" t="s">
        <v>3</v>
      </c>
      <c r="S9" t="s">
        <v>395</v>
      </c>
      <c r="T9" t="s">
        <v>399</v>
      </c>
      <c r="U9" t="s">
        <v>396</v>
      </c>
    </row>
    <row r="10" spans="1:21" x14ac:dyDescent="0.2">
      <c r="A10">
        <v>82</v>
      </c>
      <c r="B10">
        <v>1</v>
      </c>
      <c r="C10" t="s">
        <v>3</v>
      </c>
      <c r="D10" t="s">
        <v>3</v>
      </c>
      <c r="E10" t="s">
        <v>103</v>
      </c>
      <c r="F10" t="s">
        <v>103</v>
      </c>
      <c r="G10" t="s">
        <v>103</v>
      </c>
      <c r="H10" t="s">
        <v>3</v>
      </c>
      <c r="I10" t="s">
        <v>103</v>
      </c>
      <c r="J10" t="s">
        <v>103</v>
      </c>
      <c r="K10" t="s">
        <v>3</v>
      </c>
      <c r="L10" t="s">
        <v>3</v>
      </c>
      <c r="M10" t="s">
        <v>3</v>
      </c>
      <c r="N10" t="s">
        <v>3</v>
      </c>
      <c r="O10" t="s">
        <v>103</v>
      </c>
      <c r="P10" t="s">
        <v>3</v>
      </c>
      <c r="Q10" t="s">
        <v>3</v>
      </c>
      <c r="R10" t="s">
        <v>3</v>
      </c>
      <c r="S10" t="s">
        <v>395</v>
      </c>
      <c r="T10" t="s">
        <v>399</v>
      </c>
      <c r="U10" t="s">
        <v>396</v>
      </c>
    </row>
    <row r="11" spans="1:21" x14ac:dyDescent="0.2">
      <c r="A11">
        <v>87</v>
      </c>
      <c r="B11">
        <v>1</v>
      </c>
      <c r="C11" t="s">
        <v>3</v>
      </c>
      <c r="D11" t="s">
        <v>3</v>
      </c>
      <c r="E11" t="s">
        <v>103</v>
      </c>
      <c r="F11" t="s">
        <v>103</v>
      </c>
      <c r="G11" t="s">
        <v>103</v>
      </c>
      <c r="H11" t="s">
        <v>3</v>
      </c>
      <c r="I11" t="s">
        <v>103</v>
      </c>
      <c r="J11" t="s">
        <v>103</v>
      </c>
      <c r="K11" t="s">
        <v>3</v>
      </c>
      <c r="L11" t="s">
        <v>3</v>
      </c>
      <c r="M11" t="s">
        <v>3</v>
      </c>
      <c r="N11" t="s">
        <v>3</v>
      </c>
      <c r="O11" t="s">
        <v>103</v>
      </c>
      <c r="P11" t="s">
        <v>3</v>
      </c>
      <c r="Q11" t="s">
        <v>3</v>
      </c>
      <c r="R11" t="s">
        <v>3</v>
      </c>
      <c r="S11" t="s">
        <v>395</v>
      </c>
      <c r="T11" t="s">
        <v>399</v>
      </c>
      <c r="U11" t="s">
        <v>396</v>
      </c>
    </row>
    <row r="12" spans="1:21" x14ac:dyDescent="0.2">
      <c r="A12">
        <v>88</v>
      </c>
      <c r="B12">
        <v>1</v>
      </c>
      <c r="C12" t="s">
        <v>3</v>
      </c>
      <c r="D12" t="s">
        <v>3</v>
      </c>
      <c r="E12" t="s">
        <v>103</v>
      </c>
      <c r="F12" t="s">
        <v>103</v>
      </c>
      <c r="G12" t="s">
        <v>103</v>
      </c>
      <c r="H12" t="s">
        <v>3</v>
      </c>
      <c r="I12" t="s">
        <v>103</v>
      </c>
      <c r="J12" t="s">
        <v>103</v>
      </c>
      <c r="K12" t="s">
        <v>3</v>
      </c>
      <c r="L12" t="s">
        <v>3</v>
      </c>
      <c r="M12" t="s">
        <v>3</v>
      </c>
      <c r="N12" t="s">
        <v>3</v>
      </c>
      <c r="O12" t="s">
        <v>103</v>
      </c>
      <c r="P12" t="s">
        <v>3</v>
      </c>
      <c r="Q12" t="s">
        <v>3</v>
      </c>
      <c r="R12" t="s">
        <v>3</v>
      </c>
      <c r="S12" t="s">
        <v>395</v>
      </c>
      <c r="T12" t="s">
        <v>399</v>
      </c>
      <c r="U12" t="s">
        <v>396</v>
      </c>
    </row>
    <row r="13" spans="1:21" x14ac:dyDescent="0.2">
      <c r="A13">
        <v>89</v>
      </c>
      <c r="B13">
        <v>1</v>
      </c>
      <c r="C13" t="s">
        <v>3</v>
      </c>
      <c r="D13" t="s">
        <v>3</v>
      </c>
      <c r="E13" t="s">
        <v>397</v>
      </c>
      <c r="F13" t="s">
        <v>397</v>
      </c>
      <c r="G13" t="s">
        <v>397</v>
      </c>
      <c r="H13" t="s">
        <v>3</v>
      </c>
      <c r="I13" t="s">
        <v>397</v>
      </c>
      <c r="J13" t="s">
        <v>397</v>
      </c>
      <c r="K13" t="s">
        <v>3</v>
      </c>
      <c r="L13" t="s">
        <v>3</v>
      </c>
      <c r="M13" t="s">
        <v>3</v>
      </c>
      <c r="N13" t="s">
        <v>3</v>
      </c>
      <c r="O13" t="s">
        <v>397</v>
      </c>
      <c r="P13" t="s">
        <v>3</v>
      </c>
      <c r="Q13" t="s">
        <v>3</v>
      </c>
      <c r="R13" t="s">
        <v>3</v>
      </c>
      <c r="S13" t="s">
        <v>3</v>
      </c>
      <c r="T13" t="s">
        <v>3</v>
      </c>
    </row>
    <row r="14" spans="1:21" x14ac:dyDescent="0.2">
      <c r="A14">
        <v>89</v>
      </c>
      <c r="B14">
        <v>1</v>
      </c>
      <c r="C14" t="s">
        <v>3</v>
      </c>
      <c r="D14" t="s">
        <v>3</v>
      </c>
      <c r="E14" t="s">
        <v>103</v>
      </c>
      <c r="F14" t="s">
        <v>103</v>
      </c>
      <c r="G14" t="s">
        <v>103</v>
      </c>
      <c r="H14" t="s">
        <v>3</v>
      </c>
      <c r="I14" t="s">
        <v>103</v>
      </c>
      <c r="J14" t="s">
        <v>103</v>
      </c>
      <c r="K14" t="s">
        <v>3</v>
      </c>
      <c r="L14" t="s">
        <v>3</v>
      </c>
      <c r="M14" t="s">
        <v>3</v>
      </c>
      <c r="N14" t="s">
        <v>3</v>
      </c>
      <c r="O14" t="s">
        <v>103</v>
      </c>
      <c r="P14" t="s">
        <v>3</v>
      </c>
      <c r="Q14" t="s">
        <v>3</v>
      </c>
      <c r="R14" t="s">
        <v>3</v>
      </c>
      <c r="S14" t="s">
        <v>395</v>
      </c>
      <c r="T14" t="s">
        <v>399</v>
      </c>
      <c r="U14" t="s">
        <v>396</v>
      </c>
    </row>
    <row r="15" spans="1:21" x14ac:dyDescent="0.2">
      <c r="A15">
        <v>90</v>
      </c>
      <c r="B15">
        <v>1</v>
      </c>
      <c r="C15" t="s">
        <v>3</v>
      </c>
      <c r="D15" t="s">
        <v>3</v>
      </c>
      <c r="E15" t="s">
        <v>397</v>
      </c>
      <c r="F15" t="s">
        <v>397</v>
      </c>
      <c r="G15" t="s">
        <v>397</v>
      </c>
      <c r="H15" t="s">
        <v>3</v>
      </c>
      <c r="I15" t="s">
        <v>397</v>
      </c>
      <c r="J15" t="s">
        <v>397</v>
      </c>
      <c r="K15" t="s">
        <v>3</v>
      </c>
      <c r="L15" t="s">
        <v>3</v>
      </c>
      <c r="M15" t="s">
        <v>3</v>
      </c>
      <c r="N15" t="s">
        <v>3</v>
      </c>
      <c r="O15" t="s">
        <v>397</v>
      </c>
      <c r="P15" t="s">
        <v>3</v>
      </c>
      <c r="Q15" t="s">
        <v>3</v>
      </c>
      <c r="R15" t="s">
        <v>3</v>
      </c>
      <c r="S15" t="s">
        <v>3</v>
      </c>
      <c r="T15" t="s">
        <v>3</v>
      </c>
    </row>
    <row r="16" spans="1:21" x14ac:dyDescent="0.2">
      <c r="A16">
        <v>90</v>
      </c>
      <c r="B16">
        <v>1</v>
      </c>
      <c r="C16" t="s">
        <v>3</v>
      </c>
      <c r="D16" t="s">
        <v>3</v>
      </c>
      <c r="E16" t="s">
        <v>103</v>
      </c>
      <c r="F16" t="s">
        <v>103</v>
      </c>
      <c r="G16" t="s">
        <v>103</v>
      </c>
      <c r="H16" t="s">
        <v>3</v>
      </c>
      <c r="I16" t="s">
        <v>103</v>
      </c>
      <c r="J16" t="s">
        <v>103</v>
      </c>
      <c r="K16" t="s">
        <v>3</v>
      </c>
      <c r="L16" t="s">
        <v>3</v>
      </c>
      <c r="M16" t="s">
        <v>3</v>
      </c>
      <c r="N16" t="s">
        <v>3</v>
      </c>
      <c r="O16" t="s">
        <v>103</v>
      </c>
      <c r="P16" t="s">
        <v>3</v>
      </c>
      <c r="Q16" t="s">
        <v>3</v>
      </c>
      <c r="R16" t="s">
        <v>3</v>
      </c>
      <c r="S16" t="s">
        <v>395</v>
      </c>
      <c r="T16" t="s">
        <v>399</v>
      </c>
      <c r="U16" t="s">
        <v>396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70332</v>
      </c>
      <c r="M1">
        <v>10</v>
      </c>
      <c r="N1">
        <v>11</v>
      </c>
      <c r="O1">
        <v>15</v>
      </c>
      <c r="P1">
        <v>0</v>
      </c>
      <c r="Q1">
        <v>2</v>
      </c>
    </row>
    <row r="12" spans="1:103" x14ac:dyDescent="0.2">
      <c r="F12" t="str">
        <f>Source!F12</f>
        <v>02-01-12</v>
      </c>
      <c r="G12" t="str">
        <f>Source!G12</f>
        <v>02-01-12 Цифровая система передачи информации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02-01-12</vt:lpstr>
      <vt:lpstr>Source</vt:lpstr>
      <vt:lpstr>SourceObSm</vt:lpstr>
      <vt:lpstr>SmtRes</vt:lpstr>
      <vt:lpstr>EtalonRes</vt:lpstr>
      <vt:lpstr>SrcPoprs</vt:lpstr>
      <vt:lpstr>SrcKA</vt:lpstr>
      <vt:lpstr>'02-01-12'!Заголовки_для_печати</vt:lpstr>
      <vt:lpstr>'02-01-12'!Область_печати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Бабасина Екатерина Дмитриевна</cp:lastModifiedBy>
  <dcterms:created xsi:type="dcterms:W3CDTF">2026-02-07T15:27:40Z</dcterms:created>
  <dcterms:modified xsi:type="dcterms:W3CDTF">2026-02-07T15:28:20Z</dcterms:modified>
</cp:coreProperties>
</file>